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2\PASH 1ER TRIM.ENE-MZO 2022\"/>
    </mc:Choice>
  </mc:AlternateContent>
  <xr:revisionPtr revIDLastSave="0" documentId="13_ncr:1_{25E53D3F-AB30-4E11-A971-846EBCBB6E9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TAMUN" sheetId="1" r:id="rId1"/>
    <sheet name="FAIS" sheetId="2" r:id="rId2"/>
    <sheet name="definiciones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C18" i="1"/>
  <c r="F18" i="1"/>
  <c r="E18" i="1"/>
  <c r="B19" i="1"/>
  <c r="B21" i="1"/>
  <c r="D14" i="1"/>
  <c r="C80" i="1" l="1"/>
  <c r="D85" i="1"/>
  <c r="C79" i="1"/>
  <c r="D84" i="1" s="1"/>
  <c r="G86" i="1"/>
  <c r="B79" i="1"/>
  <c r="E79" i="1"/>
  <c r="D79" i="1"/>
  <c r="L100" i="1"/>
  <c r="G92" i="1"/>
  <c r="D100" i="1"/>
  <c r="B80" i="1"/>
  <c r="B100" i="1"/>
  <c r="C84" i="1"/>
  <c r="C85" i="1"/>
  <c r="D40" i="1"/>
  <c r="C40" i="1" l="1"/>
  <c r="B57" i="1"/>
  <c r="C57" i="1"/>
  <c r="B56" i="1"/>
  <c r="B55" i="1"/>
  <c r="B54" i="1"/>
  <c r="B34" i="1"/>
  <c r="C14" i="1" l="1"/>
  <c r="D19" i="1" s="1"/>
  <c r="B14" i="1"/>
  <c r="C19" i="1" s="1"/>
  <c r="B36" i="1"/>
  <c r="C33" i="1"/>
  <c r="B33" i="1"/>
  <c r="D62" i="1"/>
  <c r="C55" i="1"/>
  <c r="H55" i="1"/>
  <c r="C56" i="1"/>
  <c r="H57" i="1"/>
  <c r="C54" i="1"/>
  <c r="G100" i="1"/>
  <c r="G18" i="1" l="1"/>
  <c r="B18" i="1" l="1"/>
  <c r="E80" i="1" l="1"/>
  <c r="F100" i="1"/>
  <c r="E100" i="1"/>
  <c r="G98" i="1"/>
  <c r="G97" i="1"/>
  <c r="G96" i="1"/>
  <c r="G95" i="1"/>
  <c r="G94" i="1"/>
  <c r="G93" i="1"/>
  <c r="D80" i="1"/>
  <c r="I94" i="1"/>
  <c r="C36" i="1"/>
  <c r="C34" i="1"/>
  <c r="F65" i="1"/>
  <c r="E65" i="1" s="1"/>
  <c r="C58" i="1"/>
  <c r="G64" i="1"/>
  <c r="F40" i="1" l="1"/>
  <c r="M62" i="1"/>
  <c r="B85" i="1" l="1"/>
  <c r="B58" i="1"/>
  <c r="C100" i="1"/>
  <c r="G63" i="1" l="1"/>
  <c r="G62" i="1"/>
  <c r="H54" i="1"/>
  <c r="H56" i="1"/>
  <c r="B40" i="1" l="1"/>
  <c r="G59" i="2"/>
  <c r="F59" i="2"/>
  <c r="E59" i="2"/>
  <c r="D59" i="2"/>
  <c r="C59" i="2"/>
  <c r="B59" i="2"/>
  <c r="G58" i="2"/>
  <c r="E58" i="2" s="1"/>
  <c r="F58" i="2"/>
  <c r="D58" i="2"/>
  <c r="C58" i="2"/>
  <c r="B58" i="2" s="1"/>
  <c r="G57" i="2"/>
  <c r="E57" i="2" s="1"/>
  <c r="F57" i="2"/>
  <c r="D57" i="2"/>
  <c r="C57" i="2"/>
  <c r="B57" i="2" s="1"/>
  <c r="H56" i="2"/>
  <c r="G56" i="2"/>
  <c r="F56" i="2"/>
  <c r="E56" i="2" s="1"/>
  <c r="D56" i="2"/>
  <c r="C56" i="2"/>
  <c r="G39" i="2"/>
  <c r="F39" i="2"/>
  <c r="D39" i="2"/>
  <c r="C39" i="2"/>
  <c r="B39" i="2"/>
  <c r="G38" i="2"/>
  <c r="F38" i="2"/>
  <c r="E38" i="2"/>
  <c r="D38" i="2"/>
  <c r="B38" i="2" s="1"/>
  <c r="G37" i="2"/>
  <c r="F37" i="2"/>
  <c r="E37" i="2"/>
  <c r="D37" i="2"/>
  <c r="B37" i="2" s="1"/>
  <c r="H36" i="2"/>
  <c r="G36" i="2"/>
  <c r="F36" i="2"/>
  <c r="D36" i="2"/>
  <c r="C36" i="2"/>
  <c r="B36" i="2" s="1"/>
  <c r="G19" i="2"/>
  <c r="F19" i="2"/>
  <c r="E19" i="2" s="1"/>
  <c r="D19" i="2"/>
  <c r="B19" i="2" s="1"/>
  <c r="C19" i="2"/>
  <c r="G18" i="2"/>
  <c r="F18" i="2"/>
  <c r="D18" i="2"/>
  <c r="C18" i="2"/>
  <c r="B18" i="2" s="1"/>
  <c r="G17" i="2"/>
  <c r="F17" i="2"/>
  <c r="E17" i="2" s="1"/>
  <c r="D17" i="2"/>
  <c r="C17" i="2"/>
  <c r="B17" i="2"/>
  <c r="G16" i="2"/>
  <c r="F16" i="2"/>
  <c r="D16" i="2"/>
  <c r="C16" i="2"/>
  <c r="B16" i="2" s="1"/>
  <c r="F84" i="1"/>
  <c r="C65" i="1"/>
  <c r="F64" i="1"/>
  <c r="E64" i="1" s="1"/>
  <c r="C64" i="1"/>
  <c r="F63" i="1"/>
  <c r="C63" i="1"/>
  <c r="F62" i="1"/>
  <c r="E62" i="1" s="1"/>
  <c r="C62" i="1"/>
  <c r="D65" i="1"/>
  <c r="E16" i="2" l="1"/>
  <c r="E36" i="2"/>
  <c r="B56" i="2"/>
  <c r="E18" i="2"/>
  <c r="E39" i="2"/>
  <c r="M67" i="1"/>
  <c r="G40" i="1"/>
  <c r="E40" i="1" s="1"/>
  <c r="E63" i="1"/>
  <c r="F85" i="1"/>
  <c r="E85" i="1" s="1"/>
  <c r="B65" i="1"/>
  <c r="B62" i="1"/>
  <c r="D64" i="1"/>
  <c r="B64" i="1" s="1"/>
  <c r="D63" i="1"/>
  <c r="B63" i="1" s="1"/>
  <c r="G84" i="1" l="1"/>
  <c r="M66" i="1"/>
  <c r="B84" i="1"/>
  <c r="K84" i="1"/>
  <c r="M64" i="1"/>
  <c r="M65" i="1"/>
  <c r="E8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MARICELA</author>
  </authors>
  <commentList>
    <comment ref="C10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MARICELA:</t>
        </r>
        <r>
          <rPr>
            <sz val="9"/>
            <color indexed="81"/>
            <rFont val="Tahoma"/>
            <family val="2"/>
          </rPr>
          <t xml:space="preserve">
actualizar en el mes de  julio 2020</t>
        </r>
      </text>
    </comment>
  </commentList>
</comments>
</file>

<file path=xl/sharedStrings.xml><?xml version="1.0" encoding="utf-8"?>
<sst xmlns="http://schemas.openxmlformats.org/spreadsheetml/2006/main" count="290" uniqueCount="138">
  <si>
    <t>NOMBRE</t>
  </si>
  <si>
    <t>NIVEL</t>
  </si>
  <si>
    <t>TIPO INDICADOR</t>
  </si>
  <si>
    <t>ESTRATÉGICO</t>
  </si>
  <si>
    <t>FÓRMULA</t>
  </si>
  <si>
    <t>ÍNDICE DE APLICACIÓN PRIORITARIA DE RECURSOS</t>
  </si>
  <si>
    <t>FIN</t>
  </si>
  <si>
    <t>((Gasto ejercido en Obligaciones Financieras + Gasto ejercido en Pago por Derechos de Agua + Gasto ejercido en Seguridad Pública + Gasto ejercido en Inversión) / (Gasto total ejercido del FORTAMUN DF))*100</t>
  </si>
  <si>
    <t>ÍNDICE EN EL EJERCICIO DE RECURSOS</t>
  </si>
  <si>
    <t>ACTIVIDAD</t>
  </si>
  <si>
    <t>GESTIÓN</t>
  </si>
  <si>
    <t>(Gasto ejercido del FORTAMUN DF por el municipio o demarcación territorial / Monto anual aprobado del FORTAMUN DF al municipio o demarcación territorial)*100</t>
  </si>
  <si>
    <t>ÍNDICE DE DEPENDENCIA FINANCIERA</t>
  </si>
  <si>
    <t>PROPÓSITO</t>
  </si>
  <si>
    <t xml:space="preserve">(Recursos ministrados del FORTAMUN DF al municipio o demarcación territorial / Ingresos propios registrados por el municipio o demarcación territorial del Distrito Federal) </t>
  </si>
  <si>
    <t>PERIODO</t>
  </si>
  <si>
    <t>META PROGRAMADA</t>
  </si>
  <si>
    <t>Meta Planeada</t>
  </si>
  <si>
    <t>Numerador</t>
  </si>
  <si>
    <t>Denominador</t>
  </si>
  <si>
    <t>AVANCE</t>
  </si>
  <si>
    <t>Meta Alcanzada</t>
  </si>
  <si>
    <t>Primer Trimestre</t>
  </si>
  <si>
    <t>Segundo Trimestre</t>
  </si>
  <si>
    <t>Tercer Trimestre</t>
  </si>
  <si>
    <t>Cuarto Trimestre</t>
  </si>
  <si>
    <t>Anual</t>
  </si>
  <si>
    <t>(Sumatoria de otros proyectos registrados en la MIDS al trimestre correspondiente/Sumatoria de proyectos totales registrados en la MIDS al trimestre correspondiente)*100</t>
  </si>
  <si>
    <t>(Sumatoria de proyectos de contribución directa registrados en la MIDS al trimestre correspondiente/Sumatoria de proyectos totales registrados en la MIDS al trimestre correspondiente)*100</t>
  </si>
  <si>
    <t>(Sumatoria de proyectos complementarios registrados en la MIDS al trimestre correspondiente/Sumatoria de proyectos totales registrados en la MIDS al trimestre correspondiente)*100</t>
  </si>
  <si>
    <t xml:space="preserve">PRIMER INDICADOR </t>
  </si>
  <si>
    <t xml:space="preserve">SEGUNDO INDICADOR </t>
  </si>
  <si>
    <t xml:space="preserve">TERCER INDICADOR </t>
  </si>
  <si>
    <t xml:space="preserve">Frecuencia con la que se realizará la medición del indicador. </t>
  </si>
  <si>
    <t>META</t>
  </si>
  <si>
    <t xml:space="preserve">Consta de tres datos: </t>
  </si>
  <si>
    <t>Meta Planeada: Objetivo que pretende alcanzar el indicador en el periodo de reporte.</t>
  </si>
  <si>
    <t xml:space="preserve">Numerador: Se refiere al dividendo en el periodo de reporte. </t>
  </si>
  <si>
    <t>Denominador: Valor que se estima alcanzará el divisor en el periodo de reporte.  (Distinto a Cero)</t>
  </si>
  <si>
    <t xml:space="preserve">Meta Alcanzada: Objetivo que alcanzó el indicador en el periodo de reporte. </t>
  </si>
  <si>
    <t>Denominador: Valor que alcanzó el divisor en el periodo de reporte.  (Distinto a Cero)</t>
  </si>
  <si>
    <t>JUSTIFICACIÓN DE VARIACIONES</t>
  </si>
  <si>
    <t xml:space="preserve">Justificación de la diferencia entre la meta alcanzada vs la meta planeada. </t>
  </si>
  <si>
    <t>Justificación de Variaciones</t>
  </si>
  <si>
    <t>Obligaciones Financieras</t>
  </si>
  <si>
    <t>Derechos de Agua</t>
  </si>
  <si>
    <t>Seguridad Pública</t>
  </si>
  <si>
    <t>Inversión</t>
  </si>
  <si>
    <t>Gasto total FORTA</t>
  </si>
  <si>
    <t>PROGRAMADA</t>
  </si>
  <si>
    <t xml:space="preserve">GASTO EJERCIDO </t>
  </si>
  <si>
    <t>PRIMER TRIMESTRE</t>
  </si>
  <si>
    <t>SEGUNDO TRIMESTRE</t>
  </si>
  <si>
    <t>TERCER TRIMESTRE</t>
  </si>
  <si>
    <t>CUARTO TRIMESTRE</t>
  </si>
  <si>
    <t>MONTO ANUAL</t>
  </si>
  <si>
    <t>PROGRAMADO</t>
  </si>
  <si>
    <t>RECURSOS MINISTRADOS</t>
  </si>
  <si>
    <t>INGRESOS PROPIOS</t>
  </si>
  <si>
    <t>La diferencia se debe a…</t>
  </si>
  <si>
    <t>OTROS PROYECTOS</t>
  </si>
  <si>
    <t>SUMATORIA TOTAL</t>
  </si>
  <si>
    <t>PROYECTOS CONTRIBUCIÓN DIRECTA</t>
  </si>
  <si>
    <t>PROYECTOS COMPLEMENTARIOS</t>
  </si>
  <si>
    <t>TECHOS</t>
  </si>
  <si>
    <t xml:space="preserve">PARTICIPACION MENSUAL </t>
  </si>
  <si>
    <t>INGRESOS PROPIOS : PAGOS DE  PERMISOS  DE OBRA, PREDIAL,  ACTAS, ETC. (INGRESOS)</t>
  </si>
  <si>
    <t>PRIMER SEMESTRE</t>
  </si>
  <si>
    <t>SEGUNDO SEMESTRE</t>
  </si>
  <si>
    <t>Segundo Semestre</t>
  </si>
  <si>
    <t>Primer Semestre</t>
  </si>
  <si>
    <t>PREDIAL</t>
  </si>
  <si>
    <t>RASTRO</t>
  </si>
  <si>
    <t>REG. CIVIL</t>
  </si>
  <si>
    <t>COPIAS Y CONSTANCIAS</t>
  </si>
  <si>
    <t>SERV. CATASTRALES</t>
  </si>
  <si>
    <t>MULTAS</t>
  </si>
  <si>
    <t>1ER. TRIMESTRE</t>
  </si>
  <si>
    <t>2DO.TRIMESTRE</t>
  </si>
  <si>
    <t>TOTAL</t>
  </si>
  <si>
    <t xml:space="preserve">NO HAY OBRAS DE OTROS PROYECTOS </t>
  </si>
  <si>
    <t xml:space="preserve">NO SE CAPTURA  X FALTA DE LINIAMIENTOS </t>
  </si>
  <si>
    <t>LAS PARTICIPACIONES LLEGARON EN TIEMPO Y FORMA  PARA APLICACIÓN DE RECURSOS</t>
  </si>
  <si>
    <t>anotar  el  cuarto semestre</t>
  </si>
  <si>
    <t>3ER. TRIMESTRE</t>
  </si>
  <si>
    <t xml:space="preserve"> LO RESIBIDO / TECHO ANUAL *100</t>
  </si>
  <si>
    <t>LAS PATICIPACIONES LLEGAN A TIEMPO</t>
  </si>
  <si>
    <t>LICENCIA DE BEBIDAS</t>
  </si>
  <si>
    <t>4to.TRIMESTRE</t>
  </si>
  <si>
    <t>todo lo de agua solo forta  al cierre</t>
  </si>
  <si>
    <t xml:space="preserve">todo lo invertido en seguridad al cierre </t>
  </si>
  <si>
    <t>ACUMULATIVO</t>
  </si>
  <si>
    <t>NO SE CAPTURA  A TIEMPO POR PROBLEMAS CON CLAVE DE MIDS</t>
  </si>
  <si>
    <t>SE EJERCIO EL RECURSO COMO SE TENIA PROGRAMADO</t>
  </si>
  <si>
    <t xml:space="preserve">ACUMULADO PRIMER SEMESTRE </t>
  </si>
  <si>
    <t xml:space="preserve">SEGUNDO SEMESTRE </t>
  </si>
  <si>
    <t xml:space="preserve">ACUMULADO SEGUNDO  SEMESTRE </t>
  </si>
  <si>
    <t>reajuste de  cuentas</t>
  </si>
  <si>
    <t>se recauda MAS  de lo esperado</t>
  </si>
  <si>
    <t xml:space="preserve">SE REPORTO ESTO X NO PERMITE  FRACCION </t>
  </si>
  <si>
    <t xml:space="preserve"> SE REDONDEO POR NO LLEVA FRACCION </t>
  </si>
  <si>
    <t xml:space="preserve">es acumulativo con el primer trimestre </t>
  </si>
  <si>
    <t>(Recursos transferidos del FORTAMUN al municipio o demarcación territorial de la Cuidad de México/ Monto anual aprobado del FORTAMUN en el municipio o demarcación territorial de la Ciudad de México )*100</t>
  </si>
  <si>
    <t xml:space="preserve">PORCENTAJE DE RECURSOS  FORTAMUN RECIBIDO POR MUNICIPIO Y DEMARCACIONES TERRITORIALES </t>
  </si>
  <si>
    <t xml:space="preserve">TASA DE VARIACION DE INGRESOS DISPONIBLE DEL MUNICIPIO O DEMARCACIONES  TERRITORALES DE LA CIUDAD DE MEXICO </t>
  </si>
  <si>
    <t>[(Ingreso disponible municipal o de la demarcación territorial de la Ciudad de México en el año t / Ingreso disponible municipal o de la demarcación territorial de la Ciudad de México del año t-1)-1]*100</t>
  </si>
  <si>
    <t xml:space="preserve">UNIDAD DE MEDIDA </t>
  </si>
  <si>
    <t>PORCENTAJE</t>
  </si>
  <si>
    <t>NUMERADOR</t>
  </si>
  <si>
    <t>AÑO ANTERIOR</t>
  </si>
  <si>
    <t>AÑO ACTUAL</t>
  </si>
  <si>
    <t>DENOMINADOR</t>
  </si>
  <si>
    <t>PROYECCION  LO QUE SE ESPERA RECAUDAR PARA ESTE AÑO EN EJECUSION</t>
  </si>
  <si>
    <t>real</t>
  </si>
  <si>
    <t>PROPOSITO,  ANUAL</t>
  </si>
  <si>
    <t>CAPTURADO</t>
  </si>
  <si>
    <t>REAL</t>
  </si>
  <si>
    <t>PROYECCION</t>
  </si>
  <si>
    <t xml:space="preserve">se recaudo MENOS recurso del Esperado </t>
  </si>
  <si>
    <t>(PROGRAMADO A DIC )</t>
  </si>
  <si>
    <t xml:space="preserve">INGRESOS DISPONIBLES MUNICIPALES </t>
  </si>
  <si>
    <t>se redondes no  acepta decimales</t>
  </si>
  <si>
    <t>SE LE PUSO ESTA CANTIDAD PARA QUE LA VALIDARA QUE EL INDICADOR ES DESENDENTE</t>
  </si>
  <si>
    <t>CAPTURADO YA ESTA MODIFICADO</t>
  </si>
  <si>
    <t>DERECHOS AGUA 120,000 Y PAGO LUZ DE POZOS 950,000.00</t>
  </si>
  <si>
    <t>ES ANUAL  YA ESTA MODIFICADO</t>
  </si>
  <si>
    <r>
      <t xml:space="preserve">PORCENTAJE DE PROYECTOS </t>
    </r>
    <r>
      <rPr>
        <b/>
        <sz val="11"/>
        <color rgb="FFFF0000"/>
        <rFont val="Calibri"/>
        <family val="2"/>
        <scheme val="minor"/>
      </rPr>
      <t>COMPLEMENTARIOS</t>
    </r>
    <r>
      <rPr>
        <sz val="11"/>
        <color theme="1"/>
        <rFont val="Calibri"/>
        <family val="2"/>
        <scheme val="minor"/>
      </rPr>
      <t xml:space="preserve"> REGISTRADOS EN LA MIDS</t>
    </r>
  </si>
  <si>
    <t xml:space="preserve">PAVIMENTACIONES :  CALLE VICTORIA Y  EMILIO CARRANZA </t>
  </si>
  <si>
    <r>
      <t>PORCENTAJE DE PROYECTOS DE CONTRIBUCIÓN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DIRECTA</t>
    </r>
    <r>
      <rPr>
        <sz val="11"/>
        <color theme="1"/>
        <rFont val="Calibri"/>
        <family val="2"/>
        <scheme val="minor"/>
      </rPr>
      <t xml:space="preserve"> REGISTRADOS EN LA MIDS</t>
    </r>
  </si>
  <si>
    <t xml:space="preserve">DRENAJES : CALLES BENITO JUAREZ Y  CALLE CORREGIDORA </t>
  </si>
  <si>
    <t>CUARTOS :  LA BOCA,  EL CARTMEN, S.A.T. Y LA PAZ)</t>
  </si>
  <si>
    <r>
      <t>PORCENTAJE DE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OTROS PROYECTOS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REGISTRADOS EN LA MIDS</t>
    </r>
  </si>
  <si>
    <t>POLICIAS 1,056,278.87, EQUIPAMIENTO 59,705.20 Y ALUMBRADO 886,941.78</t>
  </si>
  <si>
    <t xml:space="preserve">  SE VUELVE A CAPTURAR EN  ABRIL 2022</t>
  </si>
  <si>
    <t>actualizar en julio 2022</t>
  </si>
  <si>
    <t>actualizar en enero 2023</t>
  </si>
  <si>
    <t>REAL  2022</t>
  </si>
  <si>
    <t>ANUAL   YA SE CAPTURO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</si>
</sst>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333333"/>
      <name val="Source Sans Pro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7" xfId="0" applyBorder="1"/>
    <xf numFmtId="0" fontId="1" fillId="3" borderId="5" xfId="0" applyFont="1" applyFill="1" applyBorder="1"/>
    <xf numFmtId="0" fontId="0" fillId="0" borderId="8" xfId="0" applyBorder="1"/>
    <xf numFmtId="0" fontId="0" fillId="0" borderId="10" xfId="0" applyBorder="1"/>
    <xf numFmtId="0" fontId="0" fillId="4" borderId="8" xfId="0" applyFill="1" applyBorder="1"/>
    <xf numFmtId="0" fontId="0" fillId="4" borderId="9" xfId="0" applyFill="1" applyBorder="1"/>
    <xf numFmtId="0" fontId="0" fillId="4" borderId="7" xfId="0" applyFill="1" applyBorder="1"/>
    <xf numFmtId="0" fontId="0" fillId="0" borderId="16" xfId="0" applyBorder="1"/>
    <xf numFmtId="0" fontId="0" fillId="0" borderId="17" xfId="0" applyBorder="1"/>
    <xf numFmtId="0" fontId="1" fillId="3" borderId="7" xfId="0" applyFont="1" applyFill="1" applyBorder="1" applyAlignment="1">
      <alignment horizontal="left" vertical="center"/>
    </xf>
    <xf numFmtId="0" fontId="0" fillId="0" borderId="9" xfId="0" applyBorder="1"/>
    <xf numFmtId="0" fontId="0" fillId="0" borderId="6" xfId="0" applyBorder="1"/>
    <xf numFmtId="0" fontId="0" fillId="0" borderId="31" xfId="0" applyBorder="1"/>
    <xf numFmtId="0" fontId="0" fillId="0" borderId="15" xfId="0" applyBorder="1"/>
    <xf numFmtId="0" fontId="0" fillId="0" borderId="32" xfId="0" applyBorder="1"/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0" fillId="0" borderId="1" xfId="0" applyBorder="1" applyAlignment="1">
      <alignment horizontal="center"/>
    </xf>
    <xf numFmtId="2" fontId="0" fillId="0" borderId="5" xfId="0" applyNumberFormat="1" applyBorder="1"/>
    <xf numFmtId="2" fontId="0" fillId="0" borderId="7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13" xfId="0" applyNumberFormat="1" applyBorder="1"/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/>
    <xf numFmtId="0" fontId="0" fillId="0" borderId="33" xfId="0" applyBorder="1"/>
    <xf numFmtId="0" fontId="3" fillId="0" borderId="3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0" fillId="5" borderId="1" xfId="0" applyFill="1" applyBorder="1"/>
    <xf numFmtId="1" fontId="0" fillId="0" borderId="2" xfId="0" applyNumberFormat="1" applyBorder="1"/>
    <xf numFmtId="1" fontId="0" fillId="0" borderId="5" xfId="0" applyNumberFormat="1" applyBorder="1"/>
    <xf numFmtId="0" fontId="3" fillId="6" borderId="0" xfId="0" applyFont="1" applyFill="1" applyBorder="1"/>
    <xf numFmtId="0" fontId="0" fillId="6" borderId="0" xfId="0" applyFill="1"/>
    <xf numFmtId="0" fontId="0" fillId="6" borderId="0" xfId="0" applyFont="1" applyFill="1"/>
    <xf numFmtId="0" fontId="0" fillId="6" borderId="0" xfId="0" applyFill="1" applyBorder="1"/>
    <xf numFmtId="0" fontId="1" fillId="3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justify" vertical="justify" wrapText="1"/>
    </xf>
    <xf numFmtId="4" fontId="0" fillId="6" borderId="0" xfId="0" applyNumberFormat="1" applyFill="1"/>
    <xf numFmtId="0" fontId="0" fillId="0" borderId="0" xfId="0" applyAlignment="1">
      <alignment horizontal="left"/>
    </xf>
    <xf numFmtId="0" fontId="0" fillId="0" borderId="40" xfId="0" applyBorder="1"/>
    <xf numFmtId="0" fontId="3" fillId="0" borderId="40" xfId="0" applyFont="1" applyBorder="1"/>
    <xf numFmtId="4" fontId="0" fillId="0" borderId="40" xfId="0" applyNumberFormat="1" applyBorder="1"/>
    <xf numFmtId="4" fontId="3" fillId="0" borderId="40" xfId="0" applyNumberFormat="1" applyFont="1" applyBorder="1"/>
    <xf numFmtId="0" fontId="0" fillId="0" borderId="0" xfId="0" applyBorder="1"/>
    <xf numFmtId="0" fontId="3" fillId="0" borderId="0" xfId="0" applyFont="1" applyBorder="1"/>
    <xf numFmtId="4" fontId="0" fillId="0" borderId="0" xfId="0" applyNumberFormat="1" applyBorder="1"/>
    <xf numFmtId="0" fontId="0" fillId="6" borderId="0" xfId="0" applyFont="1" applyFill="1" applyBorder="1"/>
    <xf numFmtId="0" fontId="0" fillId="6" borderId="0" xfId="0" applyFont="1" applyFill="1" applyBorder="1" applyAlignment="1"/>
    <xf numFmtId="44" fontId="0" fillId="6" borderId="1" xfId="1" applyFont="1" applyFill="1" applyBorder="1"/>
    <xf numFmtId="2" fontId="0" fillId="6" borderId="29" xfId="0" applyNumberFormat="1" applyFill="1" applyBorder="1"/>
    <xf numFmtId="44" fontId="0" fillId="6" borderId="25" xfId="0" applyNumberFormat="1" applyFill="1" applyBorder="1"/>
    <xf numFmtId="44" fontId="0" fillId="6" borderId="30" xfId="0" applyNumberFormat="1" applyFill="1" applyBorder="1"/>
    <xf numFmtId="44" fontId="5" fillId="6" borderId="0" xfId="0" applyNumberFormat="1" applyFont="1" applyFill="1"/>
    <xf numFmtId="2" fontId="0" fillId="6" borderId="0" xfId="0" applyNumberFormat="1" applyFill="1" applyBorder="1"/>
    <xf numFmtId="44" fontId="0" fillId="6" borderId="0" xfId="0" applyNumberFormat="1" applyFill="1" applyBorder="1"/>
    <xf numFmtId="0" fontId="0" fillId="6" borderId="0" xfId="0" applyFill="1" applyBorder="1" applyAlignment="1"/>
    <xf numFmtId="4" fontId="7" fillId="0" borderId="0" xfId="0" applyNumberFormat="1" applyFont="1"/>
    <xf numFmtId="44" fontId="0" fillId="7" borderId="1" xfId="1" applyFont="1" applyFill="1" applyBorder="1"/>
    <xf numFmtId="0" fontId="0" fillId="7" borderId="24" xfId="0" applyFill="1" applyBorder="1"/>
    <xf numFmtId="2" fontId="0" fillId="7" borderId="26" xfId="0" applyNumberFormat="1" applyFill="1" applyBorder="1"/>
    <xf numFmtId="44" fontId="0" fillId="7" borderId="28" xfId="0" applyNumberFormat="1" applyFill="1" applyBorder="1"/>
    <xf numFmtId="3" fontId="0" fillId="7" borderId="0" xfId="0" applyNumberFormat="1" applyFill="1"/>
    <xf numFmtId="0" fontId="0" fillId="7" borderId="0" xfId="0" applyFill="1"/>
    <xf numFmtId="0" fontId="0" fillId="7" borderId="1" xfId="0" applyFill="1" applyBorder="1"/>
    <xf numFmtId="3" fontId="0" fillId="7" borderId="1" xfId="1" applyNumberFormat="1" applyFont="1" applyFill="1" applyBorder="1"/>
    <xf numFmtId="0" fontId="0" fillId="7" borderId="32" xfId="0" applyFill="1" applyBorder="1"/>
    <xf numFmtId="2" fontId="0" fillId="7" borderId="2" xfId="0" applyNumberFormat="1" applyFill="1" applyBorder="1"/>
    <xf numFmtId="44" fontId="0" fillId="7" borderId="3" xfId="0" applyNumberFormat="1" applyFill="1" applyBorder="1"/>
    <xf numFmtId="44" fontId="0" fillId="7" borderId="4" xfId="0" applyNumberFormat="1" applyFill="1" applyBorder="1"/>
    <xf numFmtId="2" fontId="0" fillId="7" borderId="18" xfId="0" applyNumberFormat="1" applyFill="1" applyBorder="1"/>
    <xf numFmtId="44" fontId="0" fillId="7" borderId="10" xfId="0" applyNumberFormat="1" applyFill="1" applyBorder="1"/>
    <xf numFmtId="44" fontId="0" fillId="7" borderId="11" xfId="0" applyNumberFormat="1" applyFill="1" applyBorder="1"/>
    <xf numFmtId="1" fontId="0" fillId="7" borderId="0" xfId="0" applyNumberFormat="1" applyFill="1"/>
    <xf numFmtId="0" fontId="4" fillId="7" borderId="0" xfId="0" applyFont="1" applyFill="1"/>
    <xf numFmtId="1" fontId="0" fillId="6" borderId="0" xfId="0" applyNumberFormat="1" applyFill="1"/>
    <xf numFmtId="1" fontId="0" fillId="0" borderId="0" xfId="0" applyNumberFormat="1"/>
    <xf numFmtId="0" fontId="10" fillId="0" borderId="0" xfId="0" applyNumberFormat="1" applyFont="1" applyAlignment="1">
      <alignment wrapText="1"/>
    </xf>
    <xf numFmtId="0" fontId="10" fillId="0" borderId="0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3" fontId="0" fillId="6" borderId="0" xfId="0" applyNumberFormat="1" applyFill="1"/>
    <xf numFmtId="0" fontId="1" fillId="3" borderId="49" xfId="0" applyFont="1" applyFill="1" applyBorder="1"/>
    <xf numFmtId="42" fontId="0" fillId="7" borderId="27" xfId="0" applyNumberFormat="1" applyFill="1" applyBorder="1"/>
    <xf numFmtId="42" fontId="0" fillId="7" borderId="28" xfId="0" applyNumberFormat="1" applyFill="1" applyBorder="1"/>
    <xf numFmtId="0" fontId="10" fillId="8" borderId="50" xfId="0" applyFont="1" applyFill="1" applyBorder="1" applyAlignment="1">
      <alignment horizontal="right" vertical="top" wrapText="1"/>
    </xf>
    <xf numFmtId="0" fontId="3" fillId="6" borderId="0" xfId="0" applyFont="1" applyFill="1"/>
    <xf numFmtId="4" fontId="0" fillId="6" borderId="0" xfId="0" applyNumberFormat="1" applyFill="1" applyBorder="1"/>
    <xf numFmtId="4" fontId="3" fillId="6" borderId="0" xfId="0" applyNumberFormat="1" applyFont="1" applyFill="1" applyBorder="1"/>
    <xf numFmtId="0" fontId="0" fillId="7" borderId="31" xfId="0" applyFill="1" applyBorder="1"/>
    <xf numFmtId="2" fontId="0" fillId="7" borderId="5" xfId="0" applyNumberFormat="1" applyFill="1" applyBorder="1"/>
    <xf numFmtId="44" fontId="0" fillId="7" borderId="1" xfId="0" applyNumberFormat="1" applyFill="1" applyBorder="1"/>
    <xf numFmtId="2" fontId="0" fillId="7" borderId="19" xfId="0" applyNumberFormat="1" applyFill="1" applyBorder="1"/>
    <xf numFmtId="0" fontId="0" fillId="7" borderId="15" xfId="0" applyFill="1" applyBorder="1"/>
    <xf numFmtId="2" fontId="0" fillId="7" borderId="7" xfId="0" applyNumberFormat="1" applyFill="1" applyBorder="1"/>
    <xf numFmtId="44" fontId="0" fillId="7" borderId="8" xfId="0" applyNumberFormat="1" applyFill="1" applyBorder="1"/>
    <xf numFmtId="44" fontId="0" fillId="7" borderId="9" xfId="0" applyNumberFormat="1" applyFill="1" applyBorder="1"/>
    <xf numFmtId="2" fontId="0" fillId="7" borderId="13" xfId="0" applyNumberFormat="1" applyFill="1" applyBorder="1"/>
    <xf numFmtId="42" fontId="5" fillId="6" borderId="25" xfId="0" applyNumberFormat="1" applyFont="1" applyFill="1" applyBorder="1"/>
    <xf numFmtId="0" fontId="0" fillId="0" borderId="1" xfId="0" applyBorder="1" applyAlignment="1">
      <alignment horizontal="center"/>
    </xf>
    <xf numFmtId="0" fontId="3" fillId="9" borderId="0" xfId="0" applyFont="1" applyFill="1"/>
    <xf numFmtId="42" fontId="0" fillId="7" borderId="1" xfId="1" applyNumberFormat="1" applyFont="1" applyFill="1" applyBorder="1"/>
    <xf numFmtId="42" fontId="0" fillId="7" borderId="4" xfId="0" applyNumberFormat="1" applyFill="1" applyBorder="1"/>
    <xf numFmtId="42" fontId="0" fillId="7" borderId="6" xfId="0" applyNumberFormat="1" applyFill="1" applyBorder="1"/>
    <xf numFmtId="42" fontId="0" fillId="7" borderId="9" xfId="0" applyNumberFormat="1" applyFill="1" applyBorder="1"/>
    <xf numFmtId="42" fontId="0" fillId="7" borderId="11" xfId="0" applyNumberFormat="1" applyFill="1" applyBorder="1"/>
    <xf numFmtId="0" fontId="0" fillId="10" borderId="0" xfId="0" applyFill="1"/>
    <xf numFmtId="44" fontId="0" fillId="10" borderId="1" xfId="1" applyFont="1" applyFill="1" applyBorder="1"/>
    <xf numFmtId="44" fontId="2" fillId="10" borderId="1" xfId="1" applyFont="1" applyFill="1" applyBorder="1"/>
    <xf numFmtId="0" fontId="0" fillId="10" borderId="1" xfId="0" applyFill="1" applyBorder="1"/>
    <xf numFmtId="0" fontId="3" fillId="10" borderId="22" xfId="0" applyFont="1" applyFill="1" applyBorder="1" applyAlignment="1">
      <alignment horizontal="center" wrapText="1"/>
    </xf>
    <xf numFmtId="0" fontId="3" fillId="10" borderId="0" xfId="0" applyFont="1" applyFill="1" applyBorder="1" applyAlignment="1">
      <alignment horizontal="center" wrapText="1"/>
    </xf>
    <xf numFmtId="0" fontId="0" fillId="10" borderId="22" xfId="0" applyFill="1" applyBorder="1" applyAlignment="1">
      <alignment wrapText="1"/>
    </xf>
    <xf numFmtId="0" fontId="0" fillId="10" borderId="0" xfId="0" applyFill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justify" vertical="justify" wrapText="1"/>
    </xf>
    <xf numFmtId="0" fontId="0" fillId="0" borderId="9" xfId="0" applyBorder="1" applyAlignment="1">
      <alignment horizontal="justify" vertical="justify" wrapText="1"/>
    </xf>
    <xf numFmtId="0" fontId="0" fillId="4" borderId="14" xfId="0" applyFill="1" applyBorder="1" applyAlignment="1">
      <alignment vertical="top"/>
    </xf>
    <xf numFmtId="0" fontId="0" fillId="4" borderId="15" xfId="0" applyFill="1" applyBorder="1" applyAlignment="1">
      <alignment vertical="top"/>
    </xf>
    <xf numFmtId="0" fontId="0" fillId="4" borderId="20" xfId="0" applyFill="1" applyBorder="1" applyAlignment="1">
      <alignment vertical="top"/>
    </xf>
    <xf numFmtId="0" fontId="0" fillId="4" borderId="21" xfId="0" applyFill="1" applyBorder="1" applyAlignment="1">
      <alignment vertical="top"/>
    </xf>
    <xf numFmtId="0" fontId="0" fillId="4" borderId="24" xfId="0" applyFill="1" applyBorder="1" applyAlignment="1">
      <alignment vertical="top"/>
    </xf>
    <xf numFmtId="0" fontId="0" fillId="4" borderId="36" xfId="0" applyFill="1" applyBorder="1" applyAlignment="1">
      <alignment vertical="top"/>
    </xf>
    <xf numFmtId="0" fontId="0" fillId="0" borderId="1" xfId="0" applyBorder="1" applyAlignment="1"/>
    <xf numFmtId="0" fontId="0" fillId="0" borderId="6" xfId="0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0" fillId="7" borderId="26" xfId="0" applyFill="1" applyBorder="1" applyAlignment="1"/>
    <xf numFmtId="0" fontId="0" fillId="7" borderId="28" xfId="0" applyFill="1" applyBorder="1" applyAlignment="1"/>
    <xf numFmtId="0" fontId="6" fillId="10" borderId="48" xfId="0" applyFont="1" applyFill="1" applyBorder="1" applyAlignment="1">
      <alignment horizontal="center"/>
    </xf>
    <xf numFmtId="0" fontId="6" fillId="10" borderId="0" xfId="0" applyFont="1" applyFill="1" applyAlignment="1">
      <alignment horizontal="center"/>
    </xf>
    <xf numFmtId="0" fontId="3" fillId="0" borderId="1" xfId="0" applyFont="1" applyBorder="1" applyAlignment="1"/>
    <xf numFmtId="0" fontId="3" fillId="0" borderId="6" xfId="0" applyFont="1" applyBorder="1" applyAlignment="1"/>
    <xf numFmtId="0" fontId="0" fillId="7" borderId="5" xfId="0" applyFill="1" applyBorder="1" applyAlignment="1"/>
    <xf numFmtId="0" fontId="0" fillId="7" borderId="6" xfId="0" applyFill="1" applyBorder="1" applyAlignment="1"/>
    <xf numFmtId="0" fontId="0" fillId="4" borderId="41" xfId="0" applyFill="1" applyBorder="1" applyAlignment="1"/>
    <xf numFmtId="0" fontId="0" fillId="4" borderId="42" xfId="0" applyFill="1" applyBorder="1" applyAlignment="1"/>
    <xf numFmtId="0" fontId="0" fillId="4" borderId="43" xfId="0" applyFill="1" applyBorder="1" applyAlignment="1"/>
    <xf numFmtId="0" fontId="11" fillId="10" borderId="48" xfId="0" applyFont="1" applyFill="1" applyBorder="1" applyAlignment="1">
      <alignment horizontal="center"/>
    </xf>
    <xf numFmtId="0" fontId="0" fillId="0" borderId="34" xfId="0" applyBorder="1" applyAlignment="1">
      <alignment horizontal="justify" vertical="justify" wrapText="1"/>
    </xf>
    <xf numFmtId="0" fontId="0" fillId="0" borderId="44" xfId="0" applyBorder="1" applyAlignment="1">
      <alignment horizontal="justify" vertical="justify" wrapText="1"/>
    </xf>
    <xf numFmtId="0" fontId="0" fillId="0" borderId="45" xfId="0" applyBorder="1" applyAlignment="1">
      <alignment horizontal="justify" vertical="justify" wrapText="1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0" fillId="4" borderId="22" xfId="0" applyFill="1" applyBorder="1" applyAlignment="1">
      <alignment vertical="top"/>
    </xf>
    <xf numFmtId="0" fontId="0" fillId="4" borderId="23" xfId="0" applyFill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7" xfId="0" applyFill="1" applyBorder="1" applyAlignment="1"/>
    <xf numFmtId="0" fontId="0" fillId="0" borderId="9" xfId="0" applyFill="1" applyBorder="1" applyAlignment="1"/>
    <xf numFmtId="0" fontId="0" fillId="7" borderId="2" xfId="0" applyFill="1" applyBorder="1" applyAlignment="1"/>
    <xf numFmtId="0" fontId="0" fillId="7" borderId="4" xfId="0" applyFill="1" applyBorder="1" applyAlignment="1"/>
    <xf numFmtId="0" fontId="0" fillId="0" borderId="33" xfId="0" applyBorder="1" applyAlignment="1"/>
    <xf numFmtId="0" fontId="0" fillId="0" borderId="46" xfId="0" applyBorder="1" applyAlignment="1"/>
    <xf numFmtId="0" fontId="0" fillId="0" borderId="47" xfId="0" applyBorder="1" applyAlignment="1"/>
    <xf numFmtId="0" fontId="0" fillId="6" borderId="2" xfId="0" applyFill="1" applyBorder="1" applyAlignment="1"/>
    <xf numFmtId="0" fontId="0" fillId="6" borderId="4" xfId="0" applyFill="1" applyBorder="1" applyAlignment="1"/>
    <xf numFmtId="0" fontId="0" fillId="7" borderId="7" xfId="0" applyFill="1" applyBorder="1" applyAlignment="1"/>
    <xf numFmtId="0" fontId="0" fillId="7" borderId="9" xfId="0" applyFill="1" applyBorder="1" applyAlignment="1"/>
    <xf numFmtId="0" fontId="3" fillId="9" borderId="48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7" xfId="0" applyFill="1" applyBorder="1" applyAlignment="1"/>
    <xf numFmtId="0" fontId="0" fillId="0" borderId="11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" xfId="0" applyFill="1" applyBorder="1" applyAlignment="1"/>
    <xf numFmtId="0" fontId="0" fillId="0" borderId="4" xfId="0" applyFill="1" applyBorder="1" applyAlignment="1"/>
    <xf numFmtId="0" fontId="0" fillId="0" borderId="29" xfId="0" applyBorder="1" applyAlignment="1"/>
    <xf numFmtId="0" fontId="0" fillId="0" borderId="25" xfId="0" applyBorder="1" applyAlignment="1"/>
    <xf numFmtId="0" fontId="0" fillId="0" borderId="30" xfId="0" applyBorder="1" applyAlignment="1"/>
    <xf numFmtId="0" fontId="3" fillId="0" borderId="1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38" xfId="0" applyBorder="1" applyAlignment="1"/>
    <xf numFmtId="0" fontId="0" fillId="0" borderId="27" xfId="0" applyBorder="1" applyAlignment="1"/>
    <xf numFmtId="0" fontId="0" fillId="0" borderId="28" xfId="0" applyBorder="1" applyAlignment="1"/>
    <xf numFmtId="0" fontId="0" fillId="0" borderId="1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9" xfId="0" applyBorder="1" applyAlignment="1"/>
    <xf numFmtId="0" fontId="0" fillId="0" borderId="13" xfId="0" applyBorder="1" applyAlignment="1"/>
    <xf numFmtId="0" fontId="0" fillId="0" borderId="8" xfId="0" applyBorder="1" applyAlignment="1"/>
    <xf numFmtId="0" fontId="0" fillId="0" borderId="9" xfId="0" applyBorder="1" applyAlignment="1"/>
    <xf numFmtId="42" fontId="0" fillId="11" borderId="30" xfId="0" applyNumberFormat="1" applyFill="1" applyBorder="1"/>
    <xf numFmtId="0" fontId="0" fillId="11" borderId="0" xfId="0" applyFill="1"/>
    <xf numFmtId="0" fontId="0" fillId="11" borderId="1" xfId="0" applyFill="1" applyBorder="1"/>
    <xf numFmtId="4" fontId="0" fillId="11" borderId="1" xfId="0" applyNumberFormat="1" applyFill="1" applyBorder="1"/>
    <xf numFmtId="3" fontId="0" fillId="11" borderId="1" xfId="0" applyNumberForma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69</xdr:row>
      <xdr:rowOff>152400</xdr:rowOff>
    </xdr:from>
    <xdr:to>
      <xdr:col>16</xdr:col>
      <xdr:colOff>76200</xdr:colOff>
      <xdr:row>77</xdr:row>
      <xdr:rowOff>333376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13752" t="29782" r="44430" b="45438"/>
        <a:stretch/>
      </xdr:blipFill>
      <xdr:spPr>
        <a:xfrm>
          <a:off x="9305925" y="12601575"/>
          <a:ext cx="6372225" cy="2124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6"/>
  <sheetViews>
    <sheetView tabSelected="1" topLeftCell="A85" workbookViewId="0">
      <selection activeCell="H13" sqref="H13"/>
    </sheetView>
  </sheetViews>
  <sheetFormatPr baseColWidth="10" defaultColWidth="11.42578125" defaultRowHeight="15" x14ac:dyDescent="0.25"/>
  <cols>
    <col min="1" max="1" width="22.85546875" customWidth="1"/>
    <col min="2" max="2" width="15.140625" customWidth="1"/>
    <col min="3" max="4" width="15.140625" bestFit="1" customWidth="1"/>
    <col min="5" max="5" width="15.28515625" customWidth="1"/>
    <col min="6" max="6" width="14.140625" bestFit="1" customWidth="1"/>
    <col min="7" max="7" width="16" customWidth="1"/>
    <col min="8" max="8" width="11.7109375" bestFit="1" customWidth="1"/>
    <col min="9" max="9" width="14.28515625" customWidth="1"/>
    <col min="10" max="10" width="11.42578125" style="40"/>
    <col min="11" max="11" width="12" style="40" bestFit="1" customWidth="1"/>
    <col min="12" max="12" width="21.28515625" customWidth="1"/>
    <col min="13" max="13" width="11.7109375" bestFit="1" customWidth="1"/>
    <col min="14" max="14" width="12.5703125" bestFit="1" customWidth="1"/>
    <col min="15" max="15" width="14.140625" bestFit="1" customWidth="1"/>
    <col min="17" max="17" width="12.5703125" bestFit="1" customWidth="1"/>
    <col min="18" max="18" width="17.5703125" customWidth="1"/>
  </cols>
  <sheetData>
    <row r="1" spans="1:33" s="41" customFormat="1" x14ac:dyDescent="0.25">
      <c r="A1" s="54"/>
      <c r="B1" s="54"/>
      <c r="C1" s="54"/>
      <c r="D1" s="54"/>
      <c r="E1" s="54"/>
      <c r="F1" s="54"/>
      <c r="G1" s="54"/>
      <c r="H1" s="55"/>
      <c r="I1" s="55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 s="41" customFormat="1" x14ac:dyDescent="0.25">
      <c r="A2" s="54"/>
      <c r="B2" s="54"/>
      <c r="C2" s="54"/>
      <c r="D2" s="54"/>
      <c r="E2" s="54"/>
      <c r="F2" s="54"/>
      <c r="G2" s="54"/>
      <c r="H2" s="55"/>
      <c r="I2" s="55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3" s="41" customFormat="1" ht="27" customHeight="1" thickBot="1" x14ac:dyDescent="0.4">
      <c r="A3" s="138" t="s">
        <v>137</v>
      </c>
      <c r="B3" s="138"/>
      <c r="C3" s="138"/>
      <c r="D3" s="138"/>
      <c r="E3" s="138"/>
      <c r="F3" s="138"/>
      <c r="G3" s="138"/>
      <c r="H3" s="138"/>
      <c r="I3" s="138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</row>
    <row r="4" spans="1:33" s="41" customFormat="1" x14ac:dyDescent="0.25">
      <c r="A4" s="120"/>
      <c r="B4" s="121"/>
      <c r="C4" s="121"/>
      <c r="D4" s="121"/>
      <c r="E4" s="121"/>
      <c r="F4" s="121"/>
      <c r="G4" s="121"/>
      <c r="H4" s="121"/>
      <c r="I4" s="122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</row>
    <row r="5" spans="1:33" s="41" customFormat="1" x14ac:dyDescent="0.25">
      <c r="A5" s="4" t="s">
        <v>0</v>
      </c>
      <c r="B5" s="140" t="s">
        <v>104</v>
      </c>
      <c r="C5" s="140"/>
      <c r="D5" s="140"/>
      <c r="E5" s="140"/>
      <c r="F5" s="140"/>
      <c r="G5" s="140"/>
      <c r="H5" s="140"/>
      <c r="I5" s="141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s="41" customFormat="1" x14ac:dyDescent="0.25">
      <c r="A6" s="4" t="s">
        <v>1</v>
      </c>
      <c r="B6" s="131" t="s">
        <v>114</v>
      </c>
      <c r="C6" s="131"/>
      <c r="D6" s="131"/>
      <c r="E6" s="131"/>
      <c r="F6" s="131"/>
      <c r="G6" s="131"/>
      <c r="H6" s="131"/>
      <c r="I6" s="132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41" customFormat="1" x14ac:dyDescent="0.25">
      <c r="A7" s="4" t="s">
        <v>2</v>
      </c>
      <c r="B7" s="131" t="s">
        <v>3</v>
      </c>
      <c r="C7" s="131"/>
      <c r="D7" s="131"/>
      <c r="E7" s="131"/>
      <c r="F7" s="131"/>
      <c r="G7" s="131"/>
      <c r="H7" s="131"/>
      <c r="I7" s="132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s="41" customFormat="1" x14ac:dyDescent="0.25">
      <c r="A8" s="88" t="s">
        <v>106</v>
      </c>
      <c r="B8" s="131" t="s">
        <v>107</v>
      </c>
      <c r="C8" s="131"/>
      <c r="D8" s="131"/>
      <c r="E8" s="131"/>
      <c r="F8" s="131"/>
      <c r="G8" s="131"/>
      <c r="H8" s="131"/>
      <c r="I8" s="132"/>
      <c r="K8" s="40"/>
      <c r="L8" s="92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s="41" customFormat="1" ht="33.75" customHeight="1" thickBot="1" x14ac:dyDescent="0.3">
      <c r="A9" s="12" t="s">
        <v>4</v>
      </c>
      <c r="B9" s="123" t="s">
        <v>105</v>
      </c>
      <c r="C9" s="123"/>
      <c r="D9" s="123"/>
      <c r="E9" s="123"/>
      <c r="F9" s="123"/>
      <c r="G9" s="123"/>
      <c r="H9" s="123"/>
      <c r="I9" s="124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s="41" customFormat="1" x14ac:dyDescent="0.25">
      <c r="A10"/>
      <c r="B10"/>
      <c r="C10"/>
      <c r="D10"/>
      <c r="E10"/>
      <c r="F10"/>
      <c r="G10"/>
      <c r="H10"/>
      <c r="I1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3" s="41" customFormat="1" x14ac:dyDescent="0.25">
      <c r="A11"/>
      <c r="B11" s="86">
        <v>2022</v>
      </c>
      <c r="C11" s="105">
        <v>2021</v>
      </c>
      <c r="D11" s="196" t="s">
        <v>136</v>
      </c>
      <c r="E11"/>
      <c r="F11"/>
      <c r="G11"/>
      <c r="H11"/>
      <c r="I11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s="41" customFormat="1" x14ac:dyDescent="0.25">
      <c r="A12" s="2" t="s">
        <v>44</v>
      </c>
      <c r="B12" s="65">
        <v>1250000</v>
      </c>
      <c r="C12" s="65">
        <v>1125957</v>
      </c>
      <c r="D12" s="197"/>
      <c r="E12" t="s">
        <v>108</v>
      </c>
      <c r="F12" t="s">
        <v>110</v>
      </c>
      <c r="G12">
        <v>2022</v>
      </c>
      <c r="H12"/>
      <c r="I12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41" customFormat="1" x14ac:dyDescent="0.25">
      <c r="A13" s="2"/>
      <c r="B13" s="65"/>
      <c r="C13" s="65"/>
      <c r="D13" s="196"/>
      <c r="E13" t="s">
        <v>111</v>
      </c>
      <c r="F13" t="s">
        <v>109</v>
      </c>
      <c r="G13">
        <v>2021</v>
      </c>
      <c r="H13"/>
      <c r="I13" t="s">
        <v>112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41" customFormat="1" x14ac:dyDescent="0.25">
      <c r="A14" s="2" t="s">
        <v>48</v>
      </c>
      <c r="B14" s="65">
        <f>B12+B13</f>
        <v>1250000</v>
      </c>
      <c r="C14" s="65">
        <f>C12+C13</f>
        <v>1125957</v>
      </c>
      <c r="D14" s="198">
        <f>D12</f>
        <v>0</v>
      </c>
      <c r="E14" s="32" t="s">
        <v>121</v>
      </c>
      <c r="F14"/>
      <c r="G14"/>
      <c r="H14"/>
      <c r="I14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41" customFormat="1" ht="15.75" thickBot="1" x14ac:dyDescent="0.3">
      <c r="A15"/>
      <c r="B15"/>
      <c r="C15" s="40"/>
      <c r="D15"/>
      <c r="E15" s="32"/>
      <c r="F15"/>
      <c r="G15"/>
      <c r="H15"/>
      <c r="I15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s="41" customFormat="1" x14ac:dyDescent="0.25">
      <c r="A16" s="125" t="s">
        <v>15</v>
      </c>
      <c r="B16" s="133" t="s">
        <v>16</v>
      </c>
      <c r="C16" s="134"/>
      <c r="D16" s="135"/>
      <c r="E16" s="133" t="s">
        <v>20</v>
      </c>
      <c r="F16" s="134"/>
      <c r="G16" s="135"/>
      <c r="H16" s="127" t="s">
        <v>43</v>
      </c>
      <c r="I16" s="128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41" customFormat="1" ht="15.75" thickBot="1" x14ac:dyDescent="0.3">
      <c r="A17" s="126"/>
      <c r="B17" s="9" t="s">
        <v>17</v>
      </c>
      <c r="C17" s="7" t="s">
        <v>18</v>
      </c>
      <c r="D17" s="8" t="s">
        <v>19</v>
      </c>
      <c r="E17" s="9" t="s">
        <v>21</v>
      </c>
      <c r="F17" s="7" t="s">
        <v>18</v>
      </c>
      <c r="G17" s="8" t="s">
        <v>19</v>
      </c>
      <c r="H17" s="129"/>
      <c r="I17" s="13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s="41" customFormat="1" ht="15.75" thickBot="1" x14ac:dyDescent="0.3">
      <c r="A18" s="66" t="s">
        <v>26</v>
      </c>
      <c r="B18" s="67">
        <f>((C18/D18)-1)*100</f>
        <v>11.01667292800701</v>
      </c>
      <c r="C18" s="89">
        <f>B14</f>
        <v>1250000</v>
      </c>
      <c r="D18" s="90">
        <f>C14</f>
        <v>1125957</v>
      </c>
      <c r="E18" s="67">
        <f>((F18/G18)-1)*100</f>
        <v>-100</v>
      </c>
      <c r="F18" s="104">
        <f>D14</f>
        <v>0</v>
      </c>
      <c r="G18" s="194">
        <f>D18</f>
        <v>1125957</v>
      </c>
      <c r="H18" s="136" t="s">
        <v>97</v>
      </c>
      <c r="I18" s="137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41" customFormat="1" ht="15.75" thickBot="1" x14ac:dyDescent="0.3">
      <c r="A19" t="s">
        <v>113</v>
      </c>
      <c r="B19" s="91">
        <f>(( C19/D19)-1)*100</f>
        <v>11.01667292800701</v>
      </c>
      <c r="C19" s="33">
        <f>B14</f>
        <v>1250000</v>
      </c>
      <c r="D19" s="33">
        <f>C14</f>
        <v>1125957</v>
      </c>
      <c r="E19"/>
      <c r="F19"/>
      <c r="G19" s="195" t="s">
        <v>135</v>
      </c>
      <c r="H19"/>
      <c r="I19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</row>
    <row r="20" spans="1:33" s="41" customFormat="1" x14ac:dyDescent="0.25">
      <c r="A20"/>
      <c r="B20"/>
      <c r="C20" s="40"/>
      <c r="D20" s="87"/>
      <c r="E20" s="40"/>
      <c r="F20" s="40"/>
      <c r="G20" s="40"/>
      <c r="H20" s="40"/>
      <c r="I2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</row>
    <row r="21" spans="1:33" s="41" customFormat="1" x14ac:dyDescent="0.25">
      <c r="A21" s="54"/>
      <c r="B21" s="54">
        <f>((C19/D19)-1)*100</f>
        <v>11.01667292800701</v>
      </c>
      <c r="C21" s="54"/>
      <c r="D21" s="54"/>
      <c r="E21" s="54"/>
      <c r="F21" s="54"/>
      <c r="G21" s="54"/>
      <c r="H21" s="55"/>
      <c r="I21" s="55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</row>
    <row r="22" spans="1:33" s="41" customFormat="1" x14ac:dyDescent="0.25">
      <c r="A22" s="54"/>
      <c r="B22" s="54"/>
      <c r="C22" s="54"/>
      <c r="D22" s="54"/>
      <c r="E22" s="54"/>
      <c r="F22" s="54"/>
      <c r="G22" s="54"/>
      <c r="H22" s="55"/>
      <c r="I22" s="55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33" s="41" customFormat="1" x14ac:dyDescent="0.25">
      <c r="A23" s="54"/>
      <c r="B23" s="54"/>
      <c r="C23" s="54"/>
      <c r="D23" s="54"/>
      <c r="E23" s="54"/>
      <c r="F23" s="54"/>
      <c r="G23" s="54"/>
      <c r="H23" s="55"/>
      <c r="I23" s="55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ht="27" customHeight="1" thickBot="1" x14ac:dyDescent="0.4">
      <c r="A24" s="147" t="s">
        <v>125</v>
      </c>
      <c r="B24" s="147"/>
      <c r="C24" s="147"/>
      <c r="D24" s="147"/>
      <c r="E24" s="147"/>
      <c r="F24" s="147"/>
      <c r="G24" s="147"/>
      <c r="H24" s="147"/>
      <c r="I24" s="147"/>
    </row>
    <row r="25" spans="1:33" x14ac:dyDescent="0.25">
      <c r="A25" s="120"/>
      <c r="B25" s="121"/>
      <c r="C25" s="121"/>
      <c r="D25" s="121"/>
      <c r="E25" s="121"/>
      <c r="F25" s="121"/>
      <c r="G25" s="121"/>
      <c r="H25" s="121"/>
      <c r="I25" s="122"/>
    </row>
    <row r="26" spans="1:33" x14ac:dyDescent="0.25">
      <c r="A26" s="4" t="s">
        <v>0</v>
      </c>
      <c r="B26" s="131" t="s">
        <v>5</v>
      </c>
      <c r="C26" s="131"/>
      <c r="D26" s="131"/>
      <c r="E26" s="131"/>
      <c r="F26" s="131"/>
      <c r="G26" s="131"/>
      <c r="H26" s="131"/>
      <c r="I26" s="132"/>
    </row>
    <row r="27" spans="1:33" x14ac:dyDescent="0.25">
      <c r="A27" s="4" t="s">
        <v>1</v>
      </c>
      <c r="B27" s="131" t="s">
        <v>6</v>
      </c>
      <c r="C27" s="131"/>
      <c r="D27" s="131"/>
      <c r="E27" s="131"/>
      <c r="F27" s="131"/>
      <c r="G27" s="131"/>
      <c r="H27" s="131"/>
      <c r="I27" s="132"/>
    </row>
    <row r="28" spans="1:33" x14ac:dyDescent="0.25">
      <c r="A28" s="4" t="s">
        <v>2</v>
      </c>
      <c r="B28" s="131" t="s">
        <v>3</v>
      </c>
      <c r="C28" s="131"/>
      <c r="D28" s="131"/>
      <c r="E28" s="131"/>
      <c r="F28" s="131"/>
      <c r="G28" s="131"/>
      <c r="H28" s="131"/>
      <c r="I28" s="132"/>
    </row>
    <row r="29" spans="1:33" ht="29.25" customHeight="1" thickBot="1" x14ac:dyDescent="0.3">
      <c r="A29" s="12" t="s">
        <v>4</v>
      </c>
      <c r="B29" s="123" t="s">
        <v>7</v>
      </c>
      <c r="C29" s="123"/>
      <c r="D29" s="123"/>
      <c r="E29" s="123"/>
      <c r="F29" s="123"/>
      <c r="G29" s="123"/>
      <c r="H29" s="123"/>
      <c r="I29" s="124"/>
    </row>
    <row r="31" spans="1:33" x14ac:dyDescent="0.25">
      <c r="B31" s="21" t="s">
        <v>49</v>
      </c>
      <c r="C31" s="21" t="s">
        <v>20</v>
      </c>
    </row>
    <row r="32" spans="1:33" x14ac:dyDescent="0.25">
      <c r="A32" s="2" t="s">
        <v>44</v>
      </c>
      <c r="B32" s="65">
        <v>0</v>
      </c>
      <c r="C32" s="56">
        <v>0</v>
      </c>
    </row>
    <row r="33" spans="1:14" x14ac:dyDescent="0.25">
      <c r="A33" s="2" t="s">
        <v>45</v>
      </c>
      <c r="B33" s="65">
        <f>120000+950000</f>
        <v>1070000</v>
      </c>
      <c r="C33" s="56">
        <f>117369+875922.94</f>
        <v>993291.94</v>
      </c>
      <c r="D33" t="s">
        <v>89</v>
      </c>
      <c r="G33" t="s">
        <v>124</v>
      </c>
    </row>
    <row r="34" spans="1:14" x14ac:dyDescent="0.25">
      <c r="A34" s="2" t="s">
        <v>46</v>
      </c>
      <c r="B34" s="65">
        <f>1056278.87+59705.2+886941.78</f>
        <v>2002925.85</v>
      </c>
      <c r="C34" s="56">
        <f>813485.9+977476.47+33454.4</f>
        <v>1824416.77</v>
      </c>
      <c r="D34" t="s">
        <v>90</v>
      </c>
      <c r="G34" t="s">
        <v>132</v>
      </c>
    </row>
    <row r="35" spans="1:14" x14ac:dyDescent="0.25">
      <c r="A35" s="2" t="s">
        <v>47</v>
      </c>
      <c r="B35" s="65">
        <v>0</v>
      </c>
      <c r="C35" s="56">
        <v>0</v>
      </c>
      <c r="E35" s="32"/>
    </row>
    <row r="36" spans="1:14" x14ac:dyDescent="0.25">
      <c r="A36" s="2" t="s">
        <v>48</v>
      </c>
      <c r="B36" s="65">
        <f>B32+B33+B34+B35</f>
        <v>3072925.85</v>
      </c>
      <c r="C36" s="56">
        <f>C32+C33+C34+C35</f>
        <v>2817708.71</v>
      </c>
      <c r="E36" s="32"/>
    </row>
    <row r="37" spans="1:14" ht="15.75" thickBot="1" x14ac:dyDescent="0.3">
      <c r="E37" s="32"/>
    </row>
    <row r="38" spans="1:14" x14ac:dyDescent="0.25">
      <c r="A38" s="125" t="s">
        <v>15</v>
      </c>
      <c r="B38" s="133" t="s">
        <v>16</v>
      </c>
      <c r="C38" s="134"/>
      <c r="D38" s="135"/>
      <c r="E38" s="133" t="s">
        <v>20</v>
      </c>
      <c r="F38" s="134"/>
      <c r="G38" s="135"/>
      <c r="H38" s="127" t="s">
        <v>43</v>
      </c>
      <c r="I38" s="128"/>
    </row>
    <row r="39" spans="1:14" ht="15.75" thickBot="1" x14ac:dyDescent="0.3">
      <c r="A39" s="126"/>
      <c r="B39" s="9" t="s">
        <v>17</v>
      </c>
      <c r="C39" s="7" t="s">
        <v>18</v>
      </c>
      <c r="D39" s="8" t="s">
        <v>19</v>
      </c>
      <c r="E39" s="9" t="s">
        <v>21</v>
      </c>
      <c r="F39" s="7" t="s">
        <v>18</v>
      </c>
      <c r="G39" s="8" t="s">
        <v>19</v>
      </c>
      <c r="H39" s="129"/>
      <c r="I39" s="130"/>
    </row>
    <row r="40" spans="1:14" ht="15.75" thickBot="1" x14ac:dyDescent="0.3">
      <c r="A40" s="66" t="s">
        <v>26</v>
      </c>
      <c r="B40" s="67">
        <f>(C40/D40)*100</f>
        <v>100</v>
      </c>
      <c r="C40" s="89">
        <f>SUM(B32:B35)</f>
        <v>3072925.85</v>
      </c>
      <c r="D40" s="68">
        <f>B36</f>
        <v>3072925.85</v>
      </c>
      <c r="E40" s="57">
        <f>F40/G40*100</f>
        <v>100</v>
      </c>
      <c r="F40" s="58">
        <f>SUM(C32:C35)</f>
        <v>2817708.71</v>
      </c>
      <c r="G40" s="59">
        <f>C36</f>
        <v>2817708.71</v>
      </c>
      <c r="H40" s="136" t="s">
        <v>97</v>
      </c>
      <c r="I40" s="137"/>
    </row>
    <row r="42" spans="1:14" x14ac:dyDescent="0.25">
      <c r="D42" s="69">
        <v>3072926</v>
      </c>
      <c r="E42" s="70" t="s">
        <v>99</v>
      </c>
      <c r="F42" s="70"/>
      <c r="G42" s="70"/>
    </row>
    <row r="44" spans="1:14" ht="22.5" customHeight="1" x14ac:dyDescent="0.25"/>
    <row r="45" spans="1:14" ht="38.25" customHeight="1" thickBot="1" x14ac:dyDescent="0.4">
      <c r="A45" s="138" t="s">
        <v>123</v>
      </c>
      <c r="B45" s="138"/>
      <c r="C45" s="138"/>
      <c r="D45" s="138"/>
      <c r="E45" s="138"/>
      <c r="F45" s="138"/>
      <c r="G45" s="138"/>
      <c r="H45" s="138"/>
      <c r="I45" s="138"/>
      <c r="J45" s="139" t="s">
        <v>115</v>
      </c>
      <c r="K45" s="139"/>
      <c r="L45" s="139"/>
      <c r="M45" s="139"/>
      <c r="N45" s="139"/>
    </row>
    <row r="46" spans="1:14" ht="15" customHeight="1" x14ac:dyDescent="0.25">
      <c r="A46" s="120"/>
      <c r="B46" s="121"/>
      <c r="C46" s="121"/>
      <c r="D46" s="121"/>
      <c r="E46" s="121"/>
      <c r="F46" s="121"/>
      <c r="G46" s="121"/>
      <c r="H46" s="121"/>
      <c r="I46" s="122"/>
      <c r="J46" s="116" t="s">
        <v>103</v>
      </c>
      <c r="K46" s="117"/>
      <c r="L46" s="117"/>
      <c r="M46" s="117"/>
      <c r="N46" s="117"/>
    </row>
    <row r="47" spans="1:14" x14ac:dyDescent="0.25">
      <c r="A47" s="4" t="s">
        <v>0</v>
      </c>
      <c r="B47" s="140" t="s">
        <v>8</v>
      </c>
      <c r="C47" s="140"/>
      <c r="D47" s="140"/>
      <c r="E47" s="140"/>
      <c r="F47" s="140"/>
      <c r="G47" s="140"/>
      <c r="H47" s="140"/>
      <c r="I47" s="141"/>
      <c r="J47" s="116"/>
      <c r="K47" s="117"/>
      <c r="L47" s="117"/>
      <c r="M47" s="117"/>
      <c r="N47" s="117"/>
    </row>
    <row r="48" spans="1:14" x14ac:dyDescent="0.25">
      <c r="A48" s="4" t="s">
        <v>1</v>
      </c>
      <c r="B48" s="131" t="s">
        <v>9</v>
      </c>
      <c r="C48" s="131"/>
      <c r="D48" s="131"/>
      <c r="E48" s="131"/>
      <c r="F48" s="131"/>
      <c r="G48" s="131"/>
      <c r="H48" s="131"/>
      <c r="I48" s="132"/>
      <c r="J48" s="112"/>
      <c r="K48" s="112"/>
      <c r="L48" s="112"/>
      <c r="M48" s="112"/>
      <c r="N48" s="112"/>
    </row>
    <row r="49" spans="1:20" x14ac:dyDescent="0.25">
      <c r="A49" s="4" t="s">
        <v>2</v>
      </c>
      <c r="B49" s="131" t="s">
        <v>10</v>
      </c>
      <c r="C49" s="131"/>
      <c r="D49" s="131"/>
      <c r="E49" s="131"/>
      <c r="F49" s="131"/>
      <c r="G49" s="131"/>
      <c r="H49" s="131"/>
      <c r="I49" s="132"/>
      <c r="J49" s="118" t="s">
        <v>102</v>
      </c>
      <c r="K49" s="119"/>
      <c r="L49" s="119"/>
      <c r="M49" s="119"/>
      <c r="N49" s="119"/>
    </row>
    <row r="50" spans="1:20" ht="29.25" customHeight="1" thickBot="1" x14ac:dyDescent="0.3">
      <c r="A50" s="12" t="s">
        <v>4</v>
      </c>
      <c r="B50" s="123" t="s">
        <v>11</v>
      </c>
      <c r="C50" s="123"/>
      <c r="D50" s="123"/>
      <c r="E50" s="123"/>
      <c r="F50" s="123"/>
      <c r="G50" s="123"/>
      <c r="H50" s="123"/>
      <c r="I50" s="124"/>
      <c r="J50" s="118"/>
      <c r="K50" s="119"/>
      <c r="L50" s="119"/>
      <c r="M50" s="119"/>
      <c r="N50" s="119"/>
      <c r="O50" s="84"/>
    </row>
    <row r="51" spans="1:20" x14ac:dyDescent="0.25">
      <c r="J51" s="85"/>
      <c r="K51" s="85"/>
      <c r="L51" s="85"/>
      <c r="M51" s="85"/>
      <c r="N51" s="85"/>
    </row>
    <row r="52" spans="1:20" x14ac:dyDescent="0.25">
      <c r="B52" s="156" t="s">
        <v>50</v>
      </c>
      <c r="C52" s="156"/>
    </row>
    <row r="53" spans="1:20" x14ac:dyDescent="0.25">
      <c r="B53" s="21" t="s">
        <v>56</v>
      </c>
      <c r="C53" s="21" t="s">
        <v>20</v>
      </c>
      <c r="D53" t="s">
        <v>65</v>
      </c>
      <c r="F53" t="s">
        <v>64</v>
      </c>
    </row>
    <row r="54" spans="1:20" x14ac:dyDescent="0.25">
      <c r="A54" s="71" t="s">
        <v>51</v>
      </c>
      <c r="B54" s="72">
        <f>326124.33+332484.91+329304.61</f>
        <v>987913.85</v>
      </c>
      <c r="C54" s="72">
        <f>326124.33+332484.91+329304.61</f>
        <v>987913.85</v>
      </c>
      <c r="D54" s="33">
        <v>329304.61</v>
      </c>
      <c r="F54" s="33">
        <v>3579509</v>
      </c>
      <c r="H54" s="33">
        <f>D54*3</f>
        <v>987913.83</v>
      </c>
      <c r="L54" s="33">
        <v>987913.85</v>
      </c>
    </row>
    <row r="55" spans="1:20" x14ac:dyDescent="0.25">
      <c r="A55" s="71" t="s">
        <v>52</v>
      </c>
      <c r="B55" s="72">
        <f>(329304.61*3)+B54</f>
        <v>1975827.68</v>
      </c>
      <c r="C55" s="72">
        <f>329304.61*6</f>
        <v>1975827.66</v>
      </c>
      <c r="D55" s="33">
        <v>329304.61</v>
      </c>
      <c r="F55" s="33">
        <v>3579509</v>
      </c>
      <c r="H55" s="33">
        <f>D55*6</f>
        <v>1975827.66</v>
      </c>
      <c r="T55" s="46" t="s">
        <v>86</v>
      </c>
    </row>
    <row r="56" spans="1:20" x14ac:dyDescent="0.25">
      <c r="A56" s="71" t="s">
        <v>53</v>
      </c>
      <c r="B56" s="72">
        <f>329304.61*9</f>
        <v>2963741.4899999998</v>
      </c>
      <c r="C56" s="72">
        <f>329304.61*9</f>
        <v>2963741.4899999998</v>
      </c>
      <c r="D56" s="33">
        <v>329304.61</v>
      </c>
      <c r="E56" s="32"/>
      <c r="F56" s="33">
        <v>3579509</v>
      </c>
      <c r="H56" s="33">
        <f>D56*9</f>
        <v>2963741.4899999998</v>
      </c>
      <c r="T56" s="46" t="s">
        <v>86</v>
      </c>
    </row>
    <row r="57" spans="1:20" x14ac:dyDescent="0.25">
      <c r="A57" s="71" t="s">
        <v>54</v>
      </c>
      <c r="B57" s="72">
        <f>329304.61*11+329304.27</f>
        <v>3951654.98</v>
      </c>
      <c r="C57" s="72">
        <f>329304.61*2+329304.27</f>
        <v>987913.49</v>
      </c>
      <c r="D57" s="33">
        <v>329304.61</v>
      </c>
      <c r="E57" s="32"/>
      <c r="F57" s="33">
        <v>3579509</v>
      </c>
      <c r="H57" s="33">
        <f>D57*11+329304.27</f>
        <v>3951654.98</v>
      </c>
      <c r="T57" s="46" t="s">
        <v>86</v>
      </c>
    </row>
    <row r="58" spans="1:20" x14ac:dyDescent="0.25">
      <c r="A58" s="71" t="s">
        <v>55</v>
      </c>
      <c r="B58" s="107">
        <f>B57</f>
        <v>3951654.98</v>
      </c>
      <c r="C58" s="107">
        <f>C56+C57</f>
        <v>3951654.9799999995</v>
      </c>
      <c r="D58" s="70" t="s">
        <v>100</v>
      </c>
      <c r="E58" s="70"/>
      <c r="F58" s="70"/>
      <c r="G58" s="70" t="s">
        <v>91</v>
      </c>
      <c r="I58" s="32"/>
      <c r="T58" s="46" t="s">
        <v>86</v>
      </c>
    </row>
    <row r="59" spans="1:20" ht="15.75" thickBot="1" x14ac:dyDescent="0.3"/>
    <row r="60" spans="1:20" x14ac:dyDescent="0.25">
      <c r="A60" s="125" t="s">
        <v>15</v>
      </c>
      <c r="B60" s="144" t="s">
        <v>16</v>
      </c>
      <c r="C60" s="145"/>
      <c r="D60" s="146"/>
      <c r="E60" s="133" t="s">
        <v>20</v>
      </c>
      <c r="F60" s="134"/>
      <c r="G60" s="135"/>
      <c r="H60" s="127" t="s">
        <v>43</v>
      </c>
      <c r="I60" s="128"/>
      <c r="K60" s="42"/>
    </row>
    <row r="61" spans="1:20" ht="15.75" thickBot="1" x14ac:dyDescent="0.3">
      <c r="A61" s="126"/>
      <c r="B61" s="9" t="s">
        <v>17</v>
      </c>
      <c r="C61" s="7" t="s">
        <v>18</v>
      </c>
      <c r="D61" s="8" t="s">
        <v>19</v>
      </c>
      <c r="E61" s="9" t="s">
        <v>21</v>
      </c>
      <c r="F61" s="7" t="s">
        <v>18</v>
      </c>
      <c r="G61" s="8" t="s">
        <v>19</v>
      </c>
      <c r="H61" s="154"/>
      <c r="I61" s="155"/>
    </row>
    <row r="62" spans="1:20" x14ac:dyDescent="0.25">
      <c r="A62" s="73" t="s">
        <v>22</v>
      </c>
      <c r="B62" s="74">
        <f>C62/D62*100</f>
        <v>25.00000265711456</v>
      </c>
      <c r="C62" s="75">
        <f>B54</f>
        <v>987913.85</v>
      </c>
      <c r="D62" s="108">
        <f>B58</f>
        <v>3951654.98</v>
      </c>
      <c r="E62" s="77">
        <f>F62/G62*100</f>
        <v>25.00000265711456</v>
      </c>
      <c r="F62" s="78">
        <f>C54</f>
        <v>987913.85</v>
      </c>
      <c r="G62" s="111">
        <f>B58</f>
        <v>3951654.98</v>
      </c>
      <c r="H62" s="159" t="s">
        <v>93</v>
      </c>
      <c r="I62" s="160"/>
      <c r="K62" s="45"/>
      <c r="L62" s="33"/>
      <c r="M62" s="80">
        <f>894879/3579509*100</f>
        <v>25.000048889386782</v>
      </c>
      <c r="N62" s="81" t="s">
        <v>85</v>
      </c>
      <c r="O62" s="81"/>
      <c r="P62" s="81"/>
    </row>
    <row r="63" spans="1:20" x14ac:dyDescent="0.25">
      <c r="A63" s="95" t="s">
        <v>23</v>
      </c>
      <c r="B63" s="96">
        <f>C63/D63*100</f>
        <v>50.000004808112067</v>
      </c>
      <c r="C63" s="97">
        <f>B55</f>
        <v>1975827.68</v>
      </c>
      <c r="D63" s="109">
        <f>B58</f>
        <v>3951654.98</v>
      </c>
      <c r="E63" s="98">
        <f>F63/G63*100</f>
        <v>50.000004301995006</v>
      </c>
      <c r="F63" s="97">
        <f>C55</f>
        <v>1975827.66</v>
      </c>
      <c r="G63" s="109">
        <f>B58</f>
        <v>3951654.98</v>
      </c>
      <c r="H63" s="142" t="s">
        <v>82</v>
      </c>
      <c r="I63" s="143"/>
      <c r="K63" s="45"/>
      <c r="L63" s="33"/>
      <c r="M63" s="40"/>
    </row>
    <row r="64" spans="1:20" x14ac:dyDescent="0.25">
      <c r="A64" s="95" t="s">
        <v>24</v>
      </c>
      <c r="B64" s="96">
        <f>C64/D64*100</f>
        <v>75.000006452992508</v>
      </c>
      <c r="C64" s="97">
        <f>B56</f>
        <v>2963741.4899999998</v>
      </c>
      <c r="D64" s="109">
        <f>B58</f>
        <v>3951654.98</v>
      </c>
      <c r="E64" s="98">
        <f>F64/G64*100</f>
        <v>75.000006452992508</v>
      </c>
      <c r="F64" s="97">
        <f>C56</f>
        <v>2963741.4899999998</v>
      </c>
      <c r="G64" s="109">
        <f>B57</f>
        <v>3951654.98</v>
      </c>
      <c r="H64" s="142" t="s">
        <v>82</v>
      </c>
      <c r="I64" s="143"/>
      <c r="M64" s="82">
        <f>C62/D62*100</f>
        <v>25.00000265711456</v>
      </c>
    </row>
    <row r="65" spans="1:13" ht="15.75" thickBot="1" x14ac:dyDescent="0.3">
      <c r="A65" s="99" t="s">
        <v>25</v>
      </c>
      <c r="B65" s="100">
        <f>C65/D65*100</f>
        <v>100</v>
      </c>
      <c r="C65" s="101">
        <f>B57</f>
        <v>3951654.98</v>
      </c>
      <c r="D65" s="110">
        <f>B58</f>
        <v>3951654.98</v>
      </c>
      <c r="E65" s="98">
        <f>F65/G65*100</f>
        <v>110.39656500374771</v>
      </c>
      <c r="F65" s="101">
        <f>C56+C57</f>
        <v>3951654.9799999995</v>
      </c>
      <c r="G65" s="110">
        <v>3579509</v>
      </c>
      <c r="H65" s="166" t="s">
        <v>82</v>
      </c>
      <c r="I65" s="167"/>
      <c r="M65" s="83">
        <f>C63/D63*100</f>
        <v>50.000004808112067</v>
      </c>
    </row>
    <row r="66" spans="1:13" x14ac:dyDescent="0.25">
      <c r="A66" s="42"/>
      <c r="B66" s="61"/>
      <c r="C66" s="62"/>
      <c r="D66" s="62"/>
      <c r="E66" s="61"/>
      <c r="F66" s="62"/>
      <c r="G66" s="62"/>
      <c r="H66" s="63"/>
      <c r="I66" s="63"/>
      <c r="M66" s="83">
        <f>C64/D64*100</f>
        <v>75.000006452992508</v>
      </c>
    </row>
    <row r="67" spans="1:13" x14ac:dyDescent="0.25">
      <c r="A67" s="42"/>
      <c r="B67" s="61"/>
      <c r="C67" s="62"/>
      <c r="D67" s="62"/>
      <c r="E67" s="61"/>
      <c r="F67" s="62"/>
      <c r="G67" s="62"/>
      <c r="H67" s="63"/>
      <c r="I67" s="63"/>
      <c r="M67" s="83">
        <f>C65/D65*100</f>
        <v>100</v>
      </c>
    </row>
    <row r="68" spans="1:13" x14ac:dyDescent="0.25">
      <c r="A68" s="42"/>
      <c r="B68" s="61"/>
      <c r="C68" s="62"/>
      <c r="D68" s="62"/>
      <c r="E68" s="61"/>
      <c r="F68" s="62"/>
      <c r="G68" s="62"/>
      <c r="H68" s="63"/>
      <c r="I68" s="63"/>
      <c r="M68" s="83"/>
    </row>
    <row r="69" spans="1:13" ht="52.5" customHeight="1" thickBot="1" x14ac:dyDescent="0.3">
      <c r="A69" s="168" t="s">
        <v>133</v>
      </c>
      <c r="B69" s="168"/>
      <c r="C69" s="168"/>
      <c r="D69" s="168"/>
      <c r="E69" s="168"/>
      <c r="F69" s="168"/>
      <c r="G69" s="168"/>
      <c r="H69" s="168"/>
      <c r="I69" s="168"/>
    </row>
    <row r="70" spans="1:13" x14ac:dyDescent="0.25">
      <c r="A70" s="151"/>
      <c r="B70" s="152"/>
      <c r="C70" s="152"/>
      <c r="D70" s="152"/>
      <c r="E70" s="152"/>
      <c r="F70" s="152"/>
      <c r="G70" s="152"/>
      <c r="H70" s="152"/>
      <c r="I70" s="153"/>
    </row>
    <row r="71" spans="1:13" x14ac:dyDescent="0.25">
      <c r="A71" s="4" t="s">
        <v>0</v>
      </c>
      <c r="B71" s="161" t="s">
        <v>12</v>
      </c>
      <c r="C71" s="162"/>
      <c r="D71" s="162"/>
      <c r="E71" s="162"/>
      <c r="F71" s="162"/>
      <c r="G71" s="162"/>
      <c r="H71" s="162"/>
      <c r="I71" s="163"/>
    </row>
    <row r="72" spans="1:13" x14ac:dyDescent="0.25">
      <c r="A72" s="4" t="s">
        <v>1</v>
      </c>
      <c r="B72" s="161" t="s">
        <v>13</v>
      </c>
      <c r="C72" s="162"/>
      <c r="D72" s="162"/>
      <c r="E72" s="162"/>
      <c r="F72" s="162"/>
      <c r="G72" s="162"/>
      <c r="H72" s="162"/>
      <c r="I72" s="163"/>
    </row>
    <row r="73" spans="1:13" x14ac:dyDescent="0.25">
      <c r="A73" s="4" t="s">
        <v>2</v>
      </c>
      <c r="B73" s="161" t="s">
        <v>3</v>
      </c>
      <c r="C73" s="162"/>
      <c r="D73" s="162"/>
      <c r="E73" s="162"/>
      <c r="F73" s="162"/>
      <c r="G73" s="162"/>
      <c r="H73" s="162"/>
      <c r="I73" s="163"/>
    </row>
    <row r="74" spans="1:13" ht="31.5" customHeight="1" thickBot="1" x14ac:dyDescent="0.3">
      <c r="A74" s="12" t="s">
        <v>4</v>
      </c>
      <c r="B74" s="148" t="s">
        <v>14</v>
      </c>
      <c r="C74" s="149"/>
      <c r="D74" s="149"/>
      <c r="E74" s="149"/>
      <c r="F74" s="149"/>
      <c r="G74" s="149"/>
      <c r="H74" s="149"/>
      <c r="I74" s="150"/>
    </row>
    <row r="75" spans="1:13" ht="31.5" customHeight="1" x14ac:dyDescent="0.25">
      <c r="A75" s="43"/>
      <c r="B75" s="44"/>
      <c r="C75" s="44"/>
      <c r="D75" s="44"/>
      <c r="E75" s="44"/>
      <c r="F75" s="44"/>
      <c r="G75" s="44"/>
      <c r="H75" s="44"/>
      <c r="I75" s="44"/>
    </row>
    <row r="77" spans="1:13" x14ac:dyDescent="0.25">
      <c r="B77" s="156" t="s">
        <v>49</v>
      </c>
      <c r="C77" s="156"/>
      <c r="D77" s="156" t="s">
        <v>20</v>
      </c>
      <c r="E77" s="156"/>
    </row>
    <row r="78" spans="1:13" ht="30" x14ac:dyDescent="0.25">
      <c r="B78" s="27" t="s">
        <v>57</v>
      </c>
      <c r="C78" s="27" t="s">
        <v>58</v>
      </c>
      <c r="D78" s="27" t="s">
        <v>57</v>
      </c>
      <c r="E78" s="27" t="s">
        <v>58</v>
      </c>
    </row>
    <row r="79" spans="1:13" x14ac:dyDescent="0.25">
      <c r="A79" s="115" t="s">
        <v>67</v>
      </c>
      <c r="B79" s="113">
        <f>B55</f>
        <v>1975827.68</v>
      </c>
      <c r="C79" s="113">
        <f>D100</f>
        <v>441976.72</v>
      </c>
      <c r="D79" s="65">
        <f>B79</f>
        <v>1975827.68</v>
      </c>
      <c r="E79" s="65">
        <f>D100</f>
        <v>441976.72</v>
      </c>
      <c r="G79" t="s">
        <v>66</v>
      </c>
    </row>
    <row r="80" spans="1:13" x14ac:dyDescent="0.25">
      <c r="A80" s="115" t="s">
        <v>68</v>
      </c>
      <c r="B80" s="113">
        <f>B57</f>
        <v>3951654.98</v>
      </c>
      <c r="C80" s="114">
        <f>G100</f>
        <v>410628</v>
      </c>
      <c r="D80" s="65">
        <f>B80</f>
        <v>3951654.98</v>
      </c>
      <c r="E80" s="65">
        <f>G100</f>
        <v>410628</v>
      </c>
      <c r="G80" t="s">
        <v>83</v>
      </c>
    </row>
    <row r="81" spans="1:11" ht="15.75" thickBot="1" x14ac:dyDescent="0.3">
      <c r="C81" s="34"/>
    </row>
    <row r="82" spans="1:11" x14ac:dyDescent="0.25">
      <c r="A82" s="125" t="s">
        <v>15</v>
      </c>
      <c r="B82" s="144" t="s">
        <v>16</v>
      </c>
      <c r="C82" s="145"/>
      <c r="D82" s="146"/>
      <c r="E82" s="133" t="s">
        <v>20</v>
      </c>
      <c r="F82" s="134"/>
      <c r="G82" s="135"/>
      <c r="H82" s="127" t="s">
        <v>43</v>
      </c>
      <c r="I82" s="128"/>
    </row>
    <row r="83" spans="1:11" ht="15.75" thickBot="1" x14ac:dyDescent="0.3">
      <c r="A83" s="126"/>
      <c r="B83" s="9" t="s">
        <v>17</v>
      </c>
      <c r="C83" s="7" t="s">
        <v>18</v>
      </c>
      <c r="D83" s="8" t="s">
        <v>19</v>
      </c>
      <c r="E83" s="9" t="s">
        <v>21</v>
      </c>
      <c r="F83" s="7" t="s">
        <v>18</v>
      </c>
      <c r="G83" s="8" t="s">
        <v>19</v>
      </c>
      <c r="H83" s="154"/>
      <c r="I83" s="155"/>
    </row>
    <row r="84" spans="1:11" x14ac:dyDescent="0.25">
      <c r="A84" s="10" t="s">
        <v>70</v>
      </c>
      <c r="B84" s="74">
        <f>C84/D84</f>
        <v>4.4704338273744373</v>
      </c>
      <c r="C84" s="75">
        <f>B79</f>
        <v>1975827.68</v>
      </c>
      <c r="D84" s="76">
        <f>C79</f>
        <v>441976.72</v>
      </c>
      <c r="E84" s="77">
        <f>F84/G84</f>
        <v>4.4704338273744373</v>
      </c>
      <c r="F84" s="78">
        <f>D79</f>
        <v>1975827.68</v>
      </c>
      <c r="G84" s="79">
        <f>E79</f>
        <v>441976.72</v>
      </c>
      <c r="H84" s="164" t="s">
        <v>118</v>
      </c>
      <c r="I84" s="165"/>
      <c r="K84" s="60">
        <f>G85-G84</f>
        <v>128651.28000000003</v>
      </c>
    </row>
    <row r="85" spans="1:11" ht="15.75" thickBot="1" x14ac:dyDescent="0.3">
      <c r="A85" s="11" t="s">
        <v>69</v>
      </c>
      <c r="B85" s="100">
        <f>C85/D85</f>
        <v>9.6234425806325916</v>
      </c>
      <c r="C85" s="101">
        <f>B80</f>
        <v>3951654.98</v>
      </c>
      <c r="D85" s="102">
        <f>C80</f>
        <v>410628</v>
      </c>
      <c r="E85" s="103">
        <f>F85/G85</f>
        <v>6.9250982776870398</v>
      </c>
      <c r="F85" s="101">
        <f>D80</f>
        <v>3951654.98</v>
      </c>
      <c r="G85" s="102">
        <v>570628</v>
      </c>
      <c r="H85" s="157" t="s">
        <v>98</v>
      </c>
      <c r="I85" s="158"/>
    </row>
    <row r="86" spans="1:11" x14ac:dyDescent="0.25">
      <c r="G86" s="32">
        <f>G84-G85</f>
        <v>-128651.28000000003</v>
      </c>
    </row>
    <row r="90" spans="1:11" x14ac:dyDescent="0.25">
      <c r="B90" s="34" t="s">
        <v>117</v>
      </c>
      <c r="C90" s="51"/>
      <c r="D90" s="47" t="s">
        <v>116</v>
      </c>
      <c r="E90" s="34" t="s">
        <v>95</v>
      </c>
    </row>
    <row r="91" spans="1:11" x14ac:dyDescent="0.25">
      <c r="A91" s="34">
        <v>2021</v>
      </c>
      <c r="B91" s="34" t="s">
        <v>77</v>
      </c>
      <c r="C91" s="52" t="s">
        <v>78</v>
      </c>
      <c r="D91" s="48" t="s">
        <v>94</v>
      </c>
      <c r="E91" s="34" t="s">
        <v>84</v>
      </c>
      <c r="F91" s="34" t="s">
        <v>88</v>
      </c>
      <c r="G91" t="s">
        <v>96</v>
      </c>
    </row>
    <row r="92" spans="1:11" x14ac:dyDescent="0.25">
      <c r="A92" s="34" t="s">
        <v>71</v>
      </c>
      <c r="B92" s="33">
        <v>246623</v>
      </c>
      <c r="C92" s="93"/>
      <c r="D92" s="49">
        <v>217584.46</v>
      </c>
      <c r="E92" s="33">
        <v>21662</v>
      </c>
      <c r="F92" s="45">
        <v>274537</v>
      </c>
      <c r="G92" s="33">
        <f>F92</f>
        <v>274537</v>
      </c>
      <c r="J92" s="45">
        <v>274537</v>
      </c>
    </row>
    <row r="93" spans="1:11" x14ac:dyDescent="0.25">
      <c r="A93" s="34" t="s">
        <v>72</v>
      </c>
      <c r="B93" s="33">
        <v>0</v>
      </c>
      <c r="C93" s="93"/>
      <c r="D93" s="49">
        <v>0</v>
      </c>
      <c r="E93" s="33">
        <v>0</v>
      </c>
      <c r="F93" s="45">
        <v>0</v>
      </c>
      <c r="G93" s="33">
        <f t="shared" ref="G93:G98" si="0">F93</f>
        <v>0</v>
      </c>
      <c r="J93" s="45">
        <v>0</v>
      </c>
    </row>
    <row r="94" spans="1:11" x14ac:dyDescent="0.25">
      <c r="A94" s="34" t="s">
        <v>73</v>
      </c>
      <c r="B94" s="33">
        <v>74590</v>
      </c>
      <c r="C94" s="93"/>
      <c r="D94" s="49">
        <v>101567.85</v>
      </c>
      <c r="E94" s="33">
        <v>45368</v>
      </c>
      <c r="F94" s="45">
        <v>96259</v>
      </c>
      <c r="G94" s="33">
        <f t="shared" si="0"/>
        <v>96259</v>
      </c>
      <c r="I94" s="33">
        <f>G100-D100</f>
        <v>-31348.719999999972</v>
      </c>
      <c r="J94" s="45">
        <v>96259</v>
      </c>
    </row>
    <row r="95" spans="1:11" x14ac:dyDescent="0.25">
      <c r="A95" s="34" t="s">
        <v>87</v>
      </c>
      <c r="B95" s="33">
        <v>56470</v>
      </c>
      <c r="C95" s="93"/>
      <c r="D95" s="49">
        <v>68240.929999999993</v>
      </c>
      <c r="E95" s="33">
        <v>2509</v>
      </c>
      <c r="F95" s="45">
        <v>6490</v>
      </c>
      <c r="G95" s="33">
        <f t="shared" si="0"/>
        <v>6490</v>
      </c>
      <c r="J95" s="45">
        <v>6490</v>
      </c>
    </row>
    <row r="96" spans="1:11" x14ac:dyDescent="0.25">
      <c r="A96" s="34" t="s">
        <v>74</v>
      </c>
      <c r="B96" s="33">
        <v>2409</v>
      </c>
      <c r="C96" s="93"/>
      <c r="D96" s="49">
        <v>8420.68</v>
      </c>
      <c r="E96" s="33">
        <v>1662</v>
      </c>
      <c r="F96" s="45">
        <v>2137</v>
      </c>
      <c r="G96" s="33">
        <f t="shared" si="0"/>
        <v>2137</v>
      </c>
      <c r="J96" s="45">
        <v>2137</v>
      </c>
    </row>
    <row r="97" spans="1:15" x14ac:dyDescent="0.25">
      <c r="A97" s="34" t="s">
        <v>75</v>
      </c>
      <c r="B97" s="33">
        <v>5042</v>
      </c>
      <c r="C97" s="93"/>
      <c r="D97" s="49">
        <v>23885.360000000001</v>
      </c>
      <c r="E97" s="33">
        <v>6257</v>
      </c>
      <c r="F97" s="45">
        <v>23498</v>
      </c>
      <c r="G97" s="33">
        <f t="shared" si="0"/>
        <v>23498</v>
      </c>
      <c r="J97" s="45">
        <v>23498</v>
      </c>
    </row>
    <row r="98" spans="1:15" x14ac:dyDescent="0.25">
      <c r="A98" s="34" t="s">
        <v>76</v>
      </c>
      <c r="B98" s="33">
        <v>12459</v>
      </c>
      <c r="C98" s="93"/>
      <c r="D98" s="49">
        <v>22277.439999999999</v>
      </c>
      <c r="E98" s="33">
        <v>4302</v>
      </c>
      <c r="F98" s="45">
        <v>7707</v>
      </c>
      <c r="G98" s="33">
        <f t="shared" si="0"/>
        <v>7707</v>
      </c>
      <c r="J98" s="45">
        <v>7707</v>
      </c>
    </row>
    <row r="99" spans="1:15" x14ac:dyDescent="0.25">
      <c r="B99" s="33"/>
      <c r="C99" s="93"/>
      <c r="D99" s="49"/>
      <c r="E99" s="33"/>
      <c r="F99" s="33"/>
      <c r="G99" s="33"/>
    </row>
    <row r="100" spans="1:15" x14ac:dyDescent="0.25">
      <c r="A100" s="34" t="s">
        <v>79</v>
      </c>
      <c r="B100" s="35">
        <f>B92+B93+B94+B95+B96+B97+B98</f>
        <v>397593</v>
      </c>
      <c r="C100" s="94">
        <f t="shared" ref="C100" si="1">C92+C93+C94+C95+C96+C97+C98</f>
        <v>0</v>
      </c>
      <c r="D100" s="50">
        <f>D92+D93+D94+D95+D96+D97+D98</f>
        <v>441976.72</v>
      </c>
      <c r="E100" s="35">
        <f>E92+E93+E94+E95+E96+E97+E98</f>
        <v>81760</v>
      </c>
      <c r="F100" s="35">
        <f>F92+F93+F94+F95+F96+F97+F98</f>
        <v>410628</v>
      </c>
      <c r="G100" s="35">
        <f>G92+G93+G94+G95+G96+G97+G98</f>
        <v>410628</v>
      </c>
      <c r="I100" s="34" t="s">
        <v>119</v>
      </c>
      <c r="L100" s="35">
        <f>D100+G100</f>
        <v>852604.72</v>
      </c>
      <c r="M100" s="34" t="s">
        <v>120</v>
      </c>
      <c r="N100" s="34"/>
      <c r="O100" s="34"/>
    </row>
    <row r="101" spans="1:15" x14ac:dyDescent="0.25">
      <c r="B101" s="33"/>
      <c r="C101" s="93"/>
      <c r="D101" s="47"/>
      <c r="E101" s="33"/>
      <c r="F101" s="33"/>
      <c r="H101" t="s">
        <v>101</v>
      </c>
      <c r="I101" s="40"/>
      <c r="K101"/>
    </row>
    <row r="102" spans="1:15" x14ac:dyDescent="0.25">
      <c r="B102" s="33"/>
      <c r="C102" s="53"/>
      <c r="D102" s="47"/>
      <c r="E102" s="33"/>
      <c r="F102" s="33"/>
      <c r="G102" s="106">
        <v>570628</v>
      </c>
      <c r="H102" s="106" t="s">
        <v>122</v>
      </c>
      <c r="I102" s="106"/>
      <c r="J102" s="106"/>
      <c r="K102" s="106"/>
      <c r="L102" s="106"/>
      <c r="M102" s="106"/>
    </row>
    <row r="103" spans="1:15" ht="18.75" x14ac:dyDescent="0.3">
      <c r="B103" s="33"/>
      <c r="C103" s="64" t="s">
        <v>134</v>
      </c>
      <c r="D103" s="64"/>
      <c r="E103" s="33"/>
    </row>
    <row r="104" spans="1:15" x14ac:dyDescent="0.25">
      <c r="B104" s="33"/>
      <c r="C104" s="33"/>
      <c r="D104" s="33"/>
      <c r="E104" s="33"/>
    </row>
    <row r="105" spans="1:15" x14ac:dyDescent="0.25">
      <c r="B105" s="33"/>
      <c r="C105" s="33"/>
      <c r="D105" s="33"/>
      <c r="E105" s="33"/>
    </row>
    <row r="106" spans="1:15" x14ac:dyDescent="0.25">
      <c r="B106" s="33"/>
      <c r="C106" s="33"/>
      <c r="D106" s="33"/>
      <c r="E106" s="33"/>
    </row>
  </sheetData>
  <mergeCells count="55">
    <mergeCell ref="A3:I3"/>
    <mergeCell ref="H85:I85"/>
    <mergeCell ref="H60:I61"/>
    <mergeCell ref="H62:I62"/>
    <mergeCell ref="B47:I47"/>
    <mergeCell ref="B48:I48"/>
    <mergeCell ref="B49:I49"/>
    <mergeCell ref="B71:I71"/>
    <mergeCell ref="B72:I72"/>
    <mergeCell ref="B73:I73"/>
    <mergeCell ref="H84:I84"/>
    <mergeCell ref="H65:I65"/>
    <mergeCell ref="B50:I50"/>
    <mergeCell ref="B52:C52"/>
    <mergeCell ref="A69:I69"/>
    <mergeCell ref="A60:A61"/>
    <mergeCell ref="A82:A83"/>
    <mergeCell ref="B82:D82"/>
    <mergeCell ref="E82:G82"/>
    <mergeCell ref="B74:I74"/>
    <mergeCell ref="A70:I70"/>
    <mergeCell ref="H82:I83"/>
    <mergeCell ref="B77:C77"/>
    <mergeCell ref="D77:E77"/>
    <mergeCell ref="H63:I63"/>
    <mergeCell ref="H64:I64"/>
    <mergeCell ref="B60:D60"/>
    <mergeCell ref="E60:G60"/>
    <mergeCell ref="A16:A17"/>
    <mergeCell ref="B16:D16"/>
    <mergeCell ref="E16:G16"/>
    <mergeCell ref="H16:I17"/>
    <mergeCell ref="H18:I18"/>
    <mergeCell ref="A24:I24"/>
    <mergeCell ref="A4:I4"/>
    <mergeCell ref="B5:I5"/>
    <mergeCell ref="B6:I6"/>
    <mergeCell ref="B7:I7"/>
    <mergeCell ref="B9:I9"/>
    <mergeCell ref="B8:I8"/>
    <mergeCell ref="J46:N47"/>
    <mergeCell ref="J49:N50"/>
    <mergeCell ref="A25:I25"/>
    <mergeCell ref="A46:I46"/>
    <mergeCell ref="B29:I29"/>
    <mergeCell ref="A38:A39"/>
    <mergeCell ref="H38:I39"/>
    <mergeCell ref="B27:I27"/>
    <mergeCell ref="B28:I28"/>
    <mergeCell ref="E38:G38"/>
    <mergeCell ref="B26:I26"/>
    <mergeCell ref="B38:D38"/>
    <mergeCell ref="H40:I40"/>
    <mergeCell ref="A45:I45"/>
    <mergeCell ref="J45:N4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9"/>
  <sheetViews>
    <sheetView topLeftCell="A28" workbookViewId="0">
      <selection activeCell="E30" sqref="E30"/>
    </sheetView>
  </sheetViews>
  <sheetFormatPr baseColWidth="10" defaultColWidth="11.42578125" defaultRowHeight="15" x14ac:dyDescent="0.25"/>
  <cols>
    <col min="1" max="1" width="19.7109375" customWidth="1"/>
    <col min="2" max="2" width="14.5703125" customWidth="1"/>
    <col min="4" max="4" width="14" customWidth="1"/>
    <col min="5" max="5" width="14.7109375" customWidth="1"/>
    <col min="7" max="7" width="13.5703125" customWidth="1"/>
    <col min="9" max="9" width="14.28515625" customWidth="1"/>
  </cols>
  <sheetData>
    <row r="1" spans="1:9" x14ac:dyDescent="0.25">
      <c r="A1" s="120" t="s">
        <v>30</v>
      </c>
      <c r="B1" s="121"/>
      <c r="C1" s="121"/>
      <c r="D1" s="121"/>
      <c r="E1" s="121"/>
      <c r="F1" s="121"/>
      <c r="G1" s="121"/>
      <c r="H1" s="121"/>
      <c r="I1" s="122"/>
    </row>
    <row r="2" spans="1:9" x14ac:dyDescent="0.25">
      <c r="A2" s="4" t="s">
        <v>0</v>
      </c>
      <c r="B2" s="131" t="s">
        <v>131</v>
      </c>
      <c r="C2" s="131"/>
      <c r="D2" s="131"/>
      <c r="E2" s="131"/>
      <c r="F2" s="131"/>
      <c r="G2" s="131"/>
      <c r="H2" s="131"/>
      <c r="I2" s="132"/>
    </row>
    <row r="3" spans="1:9" x14ac:dyDescent="0.25">
      <c r="A3" s="4" t="s">
        <v>1</v>
      </c>
      <c r="B3" s="131" t="s">
        <v>9</v>
      </c>
      <c r="C3" s="131"/>
      <c r="D3" s="131"/>
      <c r="E3" s="131"/>
      <c r="F3" s="131"/>
      <c r="G3" s="131"/>
      <c r="H3" s="131"/>
      <c r="I3" s="132"/>
    </row>
    <row r="4" spans="1:9" x14ac:dyDescent="0.25">
      <c r="A4" s="4" t="s">
        <v>2</v>
      </c>
      <c r="B4" s="131" t="s">
        <v>10</v>
      </c>
      <c r="C4" s="131"/>
      <c r="D4" s="131"/>
      <c r="E4" s="131"/>
      <c r="F4" s="131"/>
      <c r="G4" s="131"/>
      <c r="H4" s="131"/>
      <c r="I4" s="132"/>
    </row>
    <row r="5" spans="1:9" ht="30.75" customHeight="1" thickBot="1" x14ac:dyDescent="0.3">
      <c r="A5" s="12" t="s">
        <v>4</v>
      </c>
      <c r="B5" s="123" t="s">
        <v>27</v>
      </c>
      <c r="C5" s="123"/>
      <c r="D5" s="123"/>
      <c r="E5" s="123"/>
      <c r="F5" s="123"/>
      <c r="G5" s="123"/>
      <c r="H5" s="174"/>
      <c r="I5" s="175"/>
    </row>
    <row r="7" spans="1:9" x14ac:dyDescent="0.25">
      <c r="B7" s="156" t="s">
        <v>60</v>
      </c>
      <c r="C7" s="156"/>
      <c r="D7" s="156" t="s">
        <v>61</v>
      </c>
      <c r="E7" s="156"/>
    </row>
    <row r="8" spans="1:9" x14ac:dyDescent="0.25">
      <c r="B8" s="21" t="s">
        <v>56</v>
      </c>
      <c r="C8" s="21" t="s">
        <v>20</v>
      </c>
      <c r="D8" s="21" t="s">
        <v>56</v>
      </c>
      <c r="E8" s="21" t="s">
        <v>20</v>
      </c>
    </row>
    <row r="9" spans="1:9" x14ac:dyDescent="0.25">
      <c r="A9" s="29" t="s">
        <v>51</v>
      </c>
      <c r="B9" s="2">
        <v>0</v>
      </c>
      <c r="C9" s="2">
        <v>0</v>
      </c>
      <c r="D9" s="2">
        <v>0</v>
      </c>
      <c r="E9" s="2">
        <v>0</v>
      </c>
      <c r="F9" s="39" t="s">
        <v>80</v>
      </c>
    </row>
    <row r="10" spans="1:9" x14ac:dyDescent="0.25">
      <c r="A10" s="29" t="s">
        <v>52</v>
      </c>
      <c r="B10" s="2">
        <v>0</v>
      </c>
      <c r="C10" s="2">
        <v>0</v>
      </c>
      <c r="D10" s="2">
        <v>0</v>
      </c>
      <c r="E10" s="2">
        <v>0</v>
      </c>
    </row>
    <row r="11" spans="1:9" x14ac:dyDescent="0.25">
      <c r="A11" s="29" t="s">
        <v>53</v>
      </c>
      <c r="B11" s="2">
        <v>0</v>
      </c>
      <c r="C11" s="2">
        <v>0</v>
      </c>
      <c r="D11" s="2">
        <v>0</v>
      </c>
      <c r="E11" s="2">
        <v>0</v>
      </c>
    </row>
    <row r="12" spans="1:9" x14ac:dyDescent="0.25">
      <c r="A12" s="29" t="s">
        <v>54</v>
      </c>
      <c r="B12" s="2">
        <v>0</v>
      </c>
      <c r="C12" s="2">
        <v>0</v>
      </c>
      <c r="D12" s="2">
        <v>0</v>
      </c>
      <c r="E12" s="2">
        <v>0</v>
      </c>
    </row>
    <row r="13" spans="1:9" ht="15.75" thickBot="1" x14ac:dyDescent="0.3"/>
    <row r="14" spans="1:9" x14ac:dyDescent="0.25">
      <c r="A14" s="125" t="s">
        <v>15</v>
      </c>
      <c r="B14" s="133" t="s">
        <v>16</v>
      </c>
      <c r="C14" s="134"/>
      <c r="D14" s="135"/>
      <c r="E14" s="133" t="s">
        <v>20</v>
      </c>
      <c r="F14" s="134"/>
      <c r="G14" s="135"/>
      <c r="H14" s="127" t="s">
        <v>43</v>
      </c>
      <c r="I14" s="128"/>
    </row>
    <row r="15" spans="1:9" ht="15.75" thickBot="1" x14ac:dyDescent="0.3">
      <c r="A15" s="126"/>
      <c r="B15" s="9" t="s">
        <v>17</v>
      </c>
      <c r="C15" s="7" t="s">
        <v>18</v>
      </c>
      <c r="D15" s="8" t="s">
        <v>19</v>
      </c>
      <c r="E15" s="9" t="s">
        <v>21</v>
      </c>
      <c r="F15" s="7" t="s">
        <v>18</v>
      </c>
      <c r="G15" s="8" t="s">
        <v>19</v>
      </c>
      <c r="H15" s="154"/>
      <c r="I15" s="155"/>
    </row>
    <row r="16" spans="1:9" x14ac:dyDescent="0.25">
      <c r="A16" s="17" t="s">
        <v>22</v>
      </c>
      <c r="B16" s="28" t="e">
        <f>C16/D16*100</f>
        <v>#DIV/0!</v>
      </c>
      <c r="C16" s="18">
        <f>B9</f>
        <v>0</v>
      </c>
      <c r="D16" s="19">
        <f>D9</f>
        <v>0</v>
      </c>
      <c r="E16" s="24" t="e">
        <f>F16/G16*100</f>
        <v>#DIV/0!</v>
      </c>
      <c r="F16" s="6">
        <f>C9</f>
        <v>0</v>
      </c>
      <c r="G16" s="20">
        <f>E9</f>
        <v>0</v>
      </c>
      <c r="H16" s="176" t="s">
        <v>59</v>
      </c>
      <c r="I16" s="177"/>
    </row>
    <row r="17" spans="1:11" x14ac:dyDescent="0.25">
      <c r="A17" s="15" t="s">
        <v>23</v>
      </c>
      <c r="B17" s="22" t="e">
        <f>C17/D17*100</f>
        <v>#DIV/0!</v>
      </c>
      <c r="C17" s="2">
        <f>B10</f>
        <v>0</v>
      </c>
      <c r="D17" s="14">
        <f>D10</f>
        <v>0</v>
      </c>
      <c r="E17" s="25" t="e">
        <f>F17/G17*100</f>
        <v>#DIV/0!</v>
      </c>
      <c r="F17" s="2">
        <f>C10</f>
        <v>0</v>
      </c>
      <c r="G17" s="14">
        <f>E10</f>
        <v>0</v>
      </c>
      <c r="H17" s="172"/>
      <c r="I17" s="173"/>
    </row>
    <row r="18" spans="1:11" x14ac:dyDescent="0.25">
      <c r="A18" s="15" t="s">
        <v>24</v>
      </c>
      <c r="B18" s="22" t="e">
        <f>C18/D18*100</f>
        <v>#DIV/0!</v>
      </c>
      <c r="C18" s="2">
        <f>B11</f>
        <v>0</v>
      </c>
      <c r="D18" s="14">
        <f>D11</f>
        <v>0</v>
      </c>
      <c r="E18" s="25" t="e">
        <f>F18/G18*100</f>
        <v>#DIV/0!</v>
      </c>
      <c r="F18" s="2">
        <f>C11</f>
        <v>0</v>
      </c>
      <c r="G18" s="14">
        <f>E11</f>
        <v>0</v>
      </c>
      <c r="H18" s="172" t="s">
        <v>59</v>
      </c>
      <c r="I18" s="173"/>
    </row>
    <row r="19" spans="1:11" ht="15.75" thickBot="1" x14ac:dyDescent="0.3">
      <c r="A19" s="16" t="s">
        <v>25</v>
      </c>
      <c r="B19" s="23" t="e">
        <f>C19/D19*100</f>
        <v>#DIV/0!</v>
      </c>
      <c r="C19" s="5">
        <f>B12</f>
        <v>0</v>
      </c>
      <c r="D19" s="13">
        <f>D12</f>
        <v>0</v>
      </c>
      <c r="E19" s="26" t="e">
        <f>F19/G19*100</f>
        <v>#DIV/0!</v>
      </c>
      <c r="F19" s="5">
        <f>C12</f>
        <v>0</v>
      </c>
      <c r="G19" s="13">
        <f>E12</f>
        <v>0</v>
      </c>
      <c r="H19" s="157"/>
      <c r="I19" s="158"/>
    </row>
    <row r="20" spans="1:11" ht="15.75" thickBot="1" x14ac:dyDescent="0.3"/>
    <row r="21" spans="1:11" x14ac:dyDescent="0.25">
      <c r="A21" s="120" t="s">
        <v>31</v>
      </c>
      <c r="B21" s="121"/>
      <c r="C21" s="121"/>
      <c r="D21" s="121"/>
      <c r="E21" s="121"/>
      <c r="F21" s="121"/>
      <c r="G21" s="121"/>
      <c r="H21" s="121"/>
      <c r="I21" s="122"/>
      <c r="K21" t="s">
        <v>129</v>
      </c>
    </row>
    <row r="22" spans="1:11" x14ac:dyDescent="0.25">
      <c r="A22" s="4" t="s">
        <v>0</v>
      </c>
      <c r="B22" s="131" t="s">
        <v>128</v>
      </c>
      <c r="C22" s="131"/>
      <c r="D22" s="131"/>
      <c r="E22" s="131"/>
      <c r="F22" s="131"/>
      <c r="G22" s="131"/>
      <c r="H22" s="131"/>
      <c r="I22" s="132"/>
      <c r="K22" t="s">
        <v>130</v>
      </c>
    </row>
    <row r="23" spans="1:11" x14ac:dyDescent="0.25">
      <c r="A23" s="4" t="s">
        <v>1</v>
      </c>
      <c r="B23" s="131" t="s">
        <v>9</v>
      </c>
      <c r="C23" s="131"/>
      <c r="D23" s="131"/>
      <c r="E23" s="131"/>
      <c r="F23" s="131"/>
      <c r="G23" s="131"/>
      <c r="H23" s="131"/>
      <c r="I23" s="132"/>
    </row>
    <row r="24" spans="1:11" x14ac:dyDescent="0.25">
      <c r="A24" s="4" t="s">
        <v>2</v>
      </c>
      <c r="B24" s="131" t="s">
        <v>10</v>
      </c>
      <c r="C24" s="131"/>
      <c r="D24" s="131"/>
      <c r="E24" s="131"/>
      <c r="F24" s="131"/>
      <c r="G24" s="131"/>
      <c r="H24" s="131"/>
      <c r="I24" s="132"/>
    </row>
    <row r="25" spans="1:11" ht="30.75" customHeight="1" thickBot="1" x14ac:dyDescent="0.3">
      <c r="A25" s="12" t="s">
        <v>4</v>
      </c>
      <c r="B25" s="123" t="s">
        <v>28</v>
      </c>
      <c r="C25" s="123"/>
      <c r="D25" s="123"/>
      <c r="E25" s="123"/>
      <c r="F25" s="123"/>
      <c r="G25" s="123"/>
      <c r="H25" s="174"/>
      <c r="I25" s="175"/>
    </row>
    <row r="27" spans="1:11" ht="27.75" customHeight="1" x14ac:dyDescent="0.25">
      <c r="B27" s="169" t="s">
        <v>62</v>
      </c>
      <c r="C27" s="169"/>
      <c r="D27" s="169" t="s">
        <v>61</v>
      </c>
      <c r="E27" s="169"/>
    </row>
    <row r="28" spans="1:11" x14ac:dyDescent="0.25">
      <c r="B28" s="21" t="s">
        <v>56</v>
      </c>
      <c r="C28" s="21" t="s">
        <v>20</v>
      </c>
      <c r="D28" s="21" t="s">
        <v>56</v>
      </c>
      <c r="E28" s="21" t="s">
        <v>20</v>
      </c>
    </row>
    <row r="29" spans="1:11" x14ac:dyDescent="0.25">
      <c r="A29" s="29" t="s">
        <v>51</v>
      </c>
      <c r="B29" s="36">
        <v>0</v>
      </c>
      <c r="C29" s="36">
        <v>0</v>
      </c>
      <c r="D29" s="36">
        <v>0</v>
      </c>
      <c r="E29" s="36">
        <v>0</v>
      </c>
      <c r="F29" s="34" t="s">
        <v>92</v>
      </c>
    </row>
    <row r="30" spans="1:11" x14ac:dyDescent="0.25">
      <c r="A30" s="29" t="s">
        <v>52</v>
      </c>
      <c r="B30" s="36">
        <v>11</v>
      </c>
      <c r="C30" s="36">
        <v>5</v>
      </c>
      <c r="D30" s="2">
        <v>5</v>
      </c>
      <c r="E30" s="2">
        <v>5</v>
      </c>
    </row>
    <row r="31" spans="1:11" x14ac:dyDescent="0.25">
      <c r="A31" s="29" t="s">
        <v>53</v>
      </c>
      <c r="B31" s="36">
        <v>11</v>
      </c>
      <c r="C31" s="36">
        <v>8</v>
      </c>
      <c r="D31" s="2">
        <v>8</v>
      </c>
      <c r="E31" s="2">
        <v>8</v>
      </c>
    </row>
    <row r="32" spans="1:11" x14ac:dyDescent="0.25">
      <c r="A32" s="29" t="s">
        <v>54</v>
      </c>
      <c r="B32" s="36">
        <v>11</v>
      </c>
      <c r="C32" s="36">
        <v>11</v>
      </c>
      <c r="D32" s="2">
        <v>11</v>
      </c>
      <c r="E32" s="2">
        <v>11</v>
      </c>
    </row>
    <row r="33" spans="1:11" ht="15.75" thickBot="1" x14ac:dyDescent="0.3"/>
    <row r="34" spans="1:11" x14ac:dyDescent="0.25">
      <c r="A34" s="125" t="s">
        <v>15</v>
      </c>
      <c r="B34" s="133" t="s">
        <v>16</v>
      </c>
      <c r="C34" s="134"/>
      <c r="D34" s="135"/>
      <c r="E34" s="133" t="s">
        <v>20</v>
      </c>
      <c r="F34" s="134"/>
      <c r="G34" s="135"/>
      <c r="H34" s="127" t="s">
        <v>43</v>
      </c>
      <c r="I34" s="128"/>
    </row>
    <row r="35" spans="1:11" ht="15.75" thickBot="1" x14ac:dyDescent="0.3">
      <c r="A35" s="126"/>
      <c r="B35" s="9" t="s">
        <v>17</v>
      </c>
      <c r="C35" s="7" t="s">
        <v>18</v>
      </c>
      <c r="D35" s="8" t="s">
        <v>19</v>
      </c>
      <c r="E35" s="9" t="s">
        <v>21</v>
      </c>
      <c r="F35" s="7" t="s">
        <v>18</v>
      </c>
      <c r="G35" s="8" t="s">
        <v>19</v>
      </c>
      <c r="H35" s="129"/>
      <c r="I35" s="130"/>
    </row>
    <row r="36" spans="1:11" x14ac:dyDescent="0.25">
      <c r="A36" s="17" t="s">
        <v>22</v>
      </c>
      <c r="B36" s="28" t="e">
        <f>C36/D36*100</f>
        <v>#DIV/0!</v>
      </c>
      <c r="C36" s="18">
        <f>B29</f>
        <v>0</v>
      </c>
      <c r="D36" s="19">
        <f>D29</f>
        <v>0</v>
      </c>
      <c r="E36" s="24" t="e">
        <f>F36/G36*100</f>
        <v>#DIV/0!</v>
      </c>
      <c r="F36" s="6">
        <f>C29</f>
        <v>0</v>
      </c>
      <c r="G36" s="20">
        <f>E29</f>
        <v>0</v>
      </c>
      <c r="H36" s="170" t="str">
        <f>F29</f>
        <v>NO SE CAPTURA  A TIEMPO POR PROBLEMAS CON CLAVE DE MIDS</v>
      </c>
      <c r="I36" s="171"/>
    </row>
    <row r="37" spans="1:11" x14ac:dyDescent="0.25">
      <c r="A37" s="15" t="s">
        <v>23</v>
      </c>
      <c r="B37" s="22">
        <f>C37/D37*100</f>
        <v>100</v>
      </c>
      <c r="C37" s="2">
        <v>5</v>
      </c>
      <c r="D37" s="14">
        <f>D30</f>
        <v>5</v>
      </c>
      <c r="E37" s="22">
        <f>F37/G37*100</f>
        <v>100</v>
      </c>
      <c r="F37" s="2">
        <f>C30</f>
        <v>5</v>
      </c>
      <c r="G37" s="14">
        <f>E30</f>
        <v>5</v>
      </c>
      <c r="H37" s="172"/>
      <c r="I37" s="173"/>
    </row>
    <row r="38" spans="1:11" x14ac:dyDescent="0.25">
      <c r="A38" s="15" t="s">
        <v>24</v>
      </c>
      <c r="B38" s="22">
        <f>C38/D38*100</f>
        <v>100</v>
      </c>
      <c r="C38" s="2">
        <v>8</v>
      </c>
      <c r="D38" s="14">
        <f>D31</f>
        <v>8</v>
      </c>
      <c r="E38" s="22">
        <f>F38/G38*100</f>
        <v>100</v>
      </c>
      <c r="F38" s="2">
        <f>C31</f>
        <v>8</v>
      </c>
      <c r="G38" s="14">
        <f>E31</f>
        <v>8</v>
      </c>
      <c r="H38" s="172"/>
      <c r="I38" s="173"/>
    </row>
    <row r="39" spans="1:11" ht="15.75" thickBot="1" x14ac:dyDescent="0.3">
      <c r="A39" s="16" t="s">
        <v>25</v>
      </c>
      <c r="B39" s="23">
        <f>C39/D39*100</f>
        <v>100</v>
      </c>
      <c r="C39" s="5">
        <f>B32</f>
        <v>11</v>
      </c>
      <c r="D39" s="13">
        <f>D32</f>
        <v>11</v>
      </c>
      <c r="E39" s="23">
        <f>F39/G39*100</f>
        <v>100</v>
      </c>
      <c r="F39" s="5">
        <f>C32</f>
        <v>11</v>
      </c>
      <c r="G39" s="13">
        <f>E32</f>
        <v>11</v>
      </c>
      <c r="H39" s="157"/>
      <c r="I39" s="158"/>
    </row>
    <row r="40" spans="1:11" ht="15.75" thickBot="1" x14ac:dyDescent="0.3"/>
    <row r="41" spans="1:11" x14ac:dyDescent="0.25">
      <c r="A41" s="120" t="s">
        <v>32</v>
      </c>
      <c r="B41" s="121"/>
      <c r="C41" s="121"/>
      <c r="D41" s="121"/>
      <c r="E41" s="121"/>
      <c r="F41" s="121"/>
      <c r="G41" s="121"/>
      <c r="H41" s="121"/>
      <c r="I41" s="122"/>
      <c r="K41" t="s">
        <v>127</v>
      </c>
    </row>
    <row r="42" spans="1:11" x14ac:dyDescent="0.25">
      <c r="A42" s="4" t="s">
        <v>0</v>
      </c>
      <c r="B42" s="131" t="s">
        <v>126</v>
      </c>
      <c r="C42" s="131"/>
      <c r="D42" s="131"/>
      <c r="E42" s="131"/>
      <c r="F42" s="131"/>
      <c r="G42" s="131"/>
      <c r="H42" s="131"/>
      <c r="I42" s="132"/>
    </row>
    <row r="43" spans="1:11" x14ac:dyDescent="0.25">
      <c r="A43" s="4" t="s">
        <v>1</v>
      </c>
      <c r="B43" s="131" t="s">
        <v>9</v>
      </c>
      <c r="C43" s="131"/>
      <c r="D43" s="131"/>
      <c r="E43" s="131"/>
      <c r="F43" s="131"/>
      <c r="G43" s="131"/>
      <c r="H43" s="131"/>
      <c r="I43" s="132"/>
    </row>
    <row r="44" spans="1:11" x14ac:dyDescent="0.25">
      <c r="A44" s="4" t="s">
        <v>2</v>
      </c>
      <c r="B44" s="131" t="s">
        <v>10</v>
      </c>
      <c r="C44" s="131"/>
      <c r="D44" s="131"/>
      <c r="E44" s="131"/>
      <c r="F44" s="131"/>
      <c r="G44" s="131"/>
      <c r="H44" s="131"/>
      <c r="I44" s="132"/>
    </row>
    <row r="45" spans="1:11" ht="30" customHeight="1" thickBot="1" x14ac:dyDescent="0.3">
      <c r="A45" s="12" t="s">
        <v>4</v>
      </c>
      <c r="B45" s="123" t="s">
        <v>29</v>
      </c>
      <c r="C45" s="123"/>
      <c r="D45" s="123"/>
      <c r="E45" s="123"/>
      <c r="F45" s="123"/>
      <c r="G45" s="123"/>
      <c r="H45" s="174"/>
      <c r="I45" s="175"/>
    </row>
    <row r="47" spans="1:11" ht="30.75" customHeight="1" x14ac:dyDescent="0.25">
      <c r="B47" s="169" t="s">
        <v>63</v>
      </c>
      <c r="C47" s="169"/>
      <c r="D47" s="169" t="s">
        <v>61</v>
      </c>
      <c r="E47" s="169"/>
    </row>
    <row r="48" spans="1:11" x14ac:dyDescent="0.25">
      <c r="B48" s="21" t="s">
        <v>56</v>
      </c>
      <c r="C48" s="21" t="s">
        <v>20</v>
      </c>
      <c r="D48" s="21" t="s">
        <v>56</v>
      </c>
      <c r="E48" s="21" t="s">
        <v>20</v>
      </c>
    </row>
    <row r="49" spans="1:9" x14ac:dyDescent="0.25">
      <c r="A49" s="29" t="s">
        <v>51</v>
      </c>
      <c r="B49" s="36">
        <v>0</v>
      </c>
      <c r="C49" s="36">
        <v>0</v>
      </c>
      <c r="D49" s="36">
        <v>0</v>
      </c>
      <c r="E49" s="36">
        <v>0</v>
      </c>
      <c r="F49" s="34" t="s">
        <v>81</v>
      </c>
    </row>
    <row r="50" spans="1:9" x14ac:dyDescent="0.25">
      <c r="A50" s="29" t="s">
        <v>52</v>
      </c>
      <c r="B50" s="36">
        <v>1</v>
      </c>
      <c r="C50" s="36">
        <v>1</v>
      </c>
      <c r="D50" s="2">
        <v>1</v>
      </c>
      <c r="E50" s="2">
        <v>1</v>
      </c>
    </row>
    <row r="51" spans="1:9" x14ac:dyDescent="0.25">
      <c r="A51" s="29" t="s">
        <v>53</v>
      </c>
      <c r="B51" s="36">
        <v>1</v>
      </c>
      <c r="C51" s="36">
        <v>1</v>
      </c>
      <c r="D51" s="2">
        <v>1</v>
      </c>
      <c r="E51" s="2">
        <v>1</v>
      </c>
    </row>
    <row r="52" spans="1:9" x14ac:dyDescent="0.25">
      <c r="A52" s="29" t="s">
        <v>54</v>
      </c>
      <c r="B52" s="36">
        <v>2</v>
      </c>
      <c r="C52" s="36">
        <v>2</v>
      </c>
      <c r="D52" s="2">
        <v>2</v>
      </c>
      <c r="E52" s="2">
        <v>2</v>
      </c>
    </row>
    <row r="53" spans="1:9" ht="15.75" thickBot="1" x14ac:dyDescent="0.3"/>
    <row r="54" spans="1:9" x14ac:dyDescent="0.25">
      <c r="A54" s="125" t="s">
        <v>15</v>
      </c>
      <c r="B54" s="133" t="s">
        <v>16</v>
      </c>
      <c r="C54" s="134"/>
      <c r="D54" s="135"/>
      <c r="E54" s="133" t="s">
        <v>20</v>
      </c>
      <c r="F54" s="134"/>
      <c r="G54" s="135"/>
      <c r="H54" s="127" t="s">
        <v>43</v>
      </c>
      <c r="I54" s="128"/>
    </row>
    <row r="55" spans="1:9" ht="15.75" thickBot="1" x14ac:dyDescent="0.3">
      <c r="A55" s="126"/>
      <c r="B55" s="9" t="s">
        <v>17</v>
      </c>
      <c r="C55" s="7" t="s">
        <v>18</v>
      </c>
      <c r="D55" s="8" t="s">
        <v>19</v>
      </c>
      <c r="E55" s="9" t="s">
        <v>21</v>
      </c>
      <c r="F55" s="7" t="s">
        <v>18</v>
      </c>
      <c r="G55" s="8" t="s">
        <v>19</v>
      </c>
      <c r="H55" s="154"/>
      <c r="I55" s="155"/>
    </row>
    <row r="56" spans="1:9" x14ac:dyDescent="0.25">
      <c r="A56" s="17" t="s">
        <v>22</v>
      </c>
      <c r="B56" s="37" t="e">
        <f>C56/D56*100</f>
        <v>#DIV/0!</v>
      </c>
      <c r="C56" s="18">
        <f>B49</f>
        <v>0</v>
      </c>
      <c r="D56" s="19">
        <f>D49</f>
        <v>0</v>
      </c>
      <c r="E56" s="24" t="e">
        <f>F56/G56*100</f>
        <v>#DIV/0!</v>
      </c>
      <c r="F56" s="6">
        <f>C49</f>
        <v>0</v>
      </c>
      <c r="G56" s="20">
        <f>E49</f>
        <v>0</v>
      </c>
      <c r="H56" s="176" t="str">
        <f>F49</f>
        <v xml:space="preserve">NO SE CAPTURA  X FALTA DE LINIAMIENTOS </v>
      </c>
      <c r="I56" s="177"/>
    </row>
    <row r="57" spans="1:9" x14ac:dyDescent="0.25">
      <c r="A57" s="15" t="s">
        <v>23</v>
      </c>
      <c r="B57" s="38">
        <f>C57/D57*100</f>
        <v>100</v>
      </c>
      <c r="C57" s="2">
        <f>B50</f>
        <v>1</v>
      </c>
      <c r="D57" s="14">
        <f>D50</f>
        <v>1</v>
      </c>
      <c r="E57" s="22">
        <f>F57/G57*100</f>
        <v>100</v>
      </c>
      <c r="F57" s="2">
        <f>C50</f>
        <v>1</v>
      </c>
      <c r="G57" s="14">
        <f>E50</f>
        <v>1</v>
      </c>
      <c r="H57" s="172"/>
      <c r="I57" s="173"/>
    </row>
    <row r="58" spans="1:9" x14ac:dyDescent="0.25">
      <c r="A58" s="15" t="s">
        <v>24</v>
      </c>
      <c r="B58" s="38">
        <f>C58/D58*100</f>
        <v>100</v>
      </c>
      <c r="C58" s="2">
        <f>B51</f>
        <v>1</v>
      </c>
      <c r="D58" s="14">
        <f>D51</f>
        <v>1</v>
      </c>
      <c r="E58" s="22">
        <f>F58/G58*100</f>
        <v>100</v>
      </c>
      <c r="F58" s="2">
        <f>C51</f>
        <v>1</v>
      </c>
      <c r="G58" s="14">
        <f>E51</f>
        <v>1</v>
      </c>
      <c r="H58" s="172"/>
      <c r="I58" s="173"/>
    </row>
    <row r="59" spans="1:9" ht="15.75" thickBot="1" x14ac:dyDescent="0.3">
      <c r="A59" s="16" t="s">
        <v>25</v>
      </c>
      <c r="B59" s="3">
        <f>C59/D59*100</f>
        <v>100</v>
      </c>
      <c r="C59" s="5">
        <f>B52</f>
        <v>2</v>
      </c>
      <c r="D59" s="13">
        <f>D52</f>
        <v>2</v>
      </c>
      <c r="E59" s="23">
        <f>F59/G59*100</f>
        <v>100</v>
      </c>
      <c r="F59" s="5">
        <f>C52</f>
        <v>2</v>
      </c>
      <c r="G59" s="13">
        <f>E52</f>
        <v>2</v>
      </c>
      <c r="H59" s="157"/>
      <c r="I59" s="158"/>
    </row>
  </sheetData>
  <mergeCells count="45">
    <mergeCell ref="H59:I59"/>
    <mergeCell ref="H38:I38"/>
    <mergeCell ref="H39:I39"/>
    <mergeCell ref="H54:I55"/>
    <mergeCell ref="H56:I56"/>
    <mergeCell ref="H57:I57"/>
    <mergeCell ref="H58:I58"/>
    <mergeCell ref="B43:I43"/>
    <mergeCell ref="B44:I44"/>
    <mergeCell ref="A41:I41"/>
    <mergeCell ref="B45:I45"/>
    <mergeCell ref="A54:A55"/>
    <mergeCell ref="B54:D54"/>
    <mergeCell ref="E54:G54"/>
    <mergeCell ref="B42:I42"/>
    <mergeCell ref="B47:C47"/>
    <mergeCell ref="H14:I15"/>
    <mergeCell ref="H16:I16"/>
    <mergeCell ref="H17:I17"/>
    <mergeCell ref="H18:I18"/>
    <mergeCell ref="H19:I19"/>
    <mergeCell ref="H34:I35"/>
    <mergeCell ref="H36:I36"/>
    <mergeCell ref="H37:I37"/>
    <mergeCell ref="A1:I1"/>
    <mergeCell ref="B5:I5"/>
    <mergeCell ref="A21:I21"/>
    <mergeCell ref="B25:I25"/>
    <mergeCell ref="B2:I2"/>
    <mergeCell ref="B3:I3"/>
    <mergeCell ref="B4:I4"/>
    <mergeCell ref="B23:I23"/>
    <mergeCell ref="B24:I24"/>
    <mergeCell ref="B22:I22"/>
    <mergeCell ref="A14:A15"/>
    <mergeCell ref="B14:D14"/>
    <mergeCell ref="E14:G14"/>
    <mergeCell ref="D47:E47"/>
    <mergeCell ref="A34:A35"/>
    <mergeCell ref="B34:D34"/>
    <mergeCell ref="E34:G34"/>
    <mergeCell ref="B7:C7"/>
    <mergeCell ref="D7:E7"/>
    <mergeCell ref="B27:C27"/>
    <mergeCell ref="D27:E27"/>
  </mergeCells>
  <pageMargins left="0.70866141732283472" right="0.70866141732283472" top="0.74803149606299213" bottom="0.74803149606299213" header="0.31496062992125984" footer="0.31496062992125984"/>
  <pageSetup scale="9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29.85546875" style="1" bestFit="1" customWidth="1"/>
  </cols>
  <sheetData>
    <row r="1" spans="1:9" ht="15.75" thickBot="1" x14ac:dyDescent="0.3">
      <c r="A1" s="30" t="s">
        <v>15</v>
      </c>
      <c r="B1" s="184" t="s">
        <v>33</v>
      </c>
      <c r="C1" s="185"/>
      <c r="D1" s="185"/>
      <c r="E1" s="185"/>
      <c r="F1" s="185"/>
      <c r="G1" s="185"/>
      <c r="H1" s="185"/>
      <c r="I1" s="186"/>
    </row>
    <row r="2" spans="1:9" x14ac:dyDescent="0.25">
      <c r="A2" s="181" t="s">
        <v>34</v>
      </c>
      <c r="B2" s="187" t="s">
        <v>35</v>
      </c>
      <c r="C2" s="188"/>
      <c r="D2" s="188"/>
      <c r="E2" s="188"/>
      <c r="F2" s="188"/>
      <c r="G2" s="188"/>
      <c r="H2" s="188"/>
      <c r="I2" s="189"/>
    </row>
    <row r="3" spans="1:9" x14ac:dyDescent="0.25">
      <c r="A3" s="182"/>
      <c r="B3" s="190" t="s">
        <v>36</v>
      </c>
      <c r="C3" s="131"/>
      <c r="D3" s="131"/>
      <c r="E3" s="131"/>
      <c r="F3" s="131"/>
      <c r="G3" s="131"/>
      <c r="H3" s="131"/>
      <c r="I3" s="132"/>
    </row>
    <row r="4" spans="1:9" x14ac:dyDescent="0.25">
      <c r="A4" s="182"/>
      <c r="B4" s="190" t="s">
        <v>37</v>
      </c>
      <c r="C4" s="131"/>
      <c r="D4" s="131"/>
      <c r="E4" s="131"/>
      <c r="F4" s="131"/>
      <c r="G4" s="131"/>
      <c r="H4" s="131"/>
      <c r="I4" s="132"/>
    </row>
    <row r="5" spans="1:9" ht="15.75" thickBot="1" x14ac:dyDescent="0.3">
      <c r="A5" s="183"/>
      <c r="B5" s="191" t="s">
        <v>38</v>
      </c>
      <c r="C5" s="192"/>
      <c r="D5" s="192"/>
      <c r="E5" s="192"/>
      <c r="F5" s="192"/>
      <c r="G5" s="192"/>
      <c r="H5" s="192"/>
      <c r="I5" s="193"/>
    </row>
    <row r="6" spans="1:9" x14ac:dyDescent="0.25">
      <c r="A6" s="181" t="s">
        <v>20</v>
      </c>
      <c r="B6" s="187" t="s">
        <v>35</v>
      </c>
      <c r="C6" s="188"/>
      <c r="D6" s="188"/>
      <c r="E6" s="188"/>
      <c r="F6" s="188"/>
      <c r="G6" s="188"/>
      <c r="H6" s="188"/>
      <c r="I6" s="189"/>
    </row>
    <row r="7" spans="1:9" x14ac:dyDescent="0.25">
      <c r="A7" s="182"/>
      <c r="B7" s="190" t="s">
        <v>39</v>
      </c>
      <c r="C7" s="131"/>
      <c r="D7" s="131"/>
      <c r="E7" s="131"/>
      <c r="F7" s="131"/>
      <c r="G7" s="131"/>
      <c r="H7" s="131"/>
      <c r="I7" s="132"/>
    </row>
    <row r="8" spans="1:9" x14ac:dyDescent="0.25">
      <c r="A8" s="182"/>
      <c r="B8" s="190" t="s">
        <v>37</v>
      </c>
      <c r="C8" s="131"/>
      <c r="D8" s="131"/>
      <c r="E8" s="131"/>
      <c r="F8" s="131"/>
      <c r="G8" s="131"/>
      <c r="H8" s="131"/>
      <c r="I8" s="132"/>
    </row>
    <row r="9" spans="1:9" ht="15.75" thickBot="1" x14ac:dyDescent="0.3">
      <c r="A9" s="183"/>
      <c r="B9" s="191" t="s">
        <v>40</v>
      </c>
      <c r="C9" s="192"/>
      <c r="D9" s="192"/>
      <c r="E9" s="192"/>
      <c r="F9" s="192"/>
      <c r="G9" s="192"/>
      <c r="H9" s="192"/>
      <c r="I9" s="193"/>
    </row>
    <row r="10" spans="1:9" ht="15.75" thickBot="1" x14ac:dyDescent="0.3">
      <c r="A10" s="31" t="s">
        <v>41</v>
      </c>
      <c r="B10" s="178" t="s">
        <v>42</v>
      </c>
      <c r="C10" s="179"/>
      <c r="D10" s="179"/>
      <c r="E10" s="179"/>
      <c r="F10" s="179"/>
      <c r="G10" s="179"/>
      <c r="H10" s="179"/>
      <c r="I10" s="180"/>
    </row>
  </sheetData>
  <mergeCells count="12">
    <mergeCell ref="B10:I10"/>
    <mergeCell ref="A2:A5"/>
    <mergeCell ref="A6:A9"/>
    <mergeCell ref="B1:I1"/>
    <mergeCell ref="B2:I2"/>
    <mergeCell ref="B3:I3"/>
    <mergeCell ref="B4:I4"/>
    <mergeCell ref="B5:I5"/>
    <mergeCell ref="B6:I6"/>
    <mergeCell ref="B7:I7"/>
    <mergeCell ref="B8:I8"/>
    <mergeCell ref="B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FORTAMUN</vt:lpstr>
      <vt:lpstr>FAIS</vt:lpstr>
      <vt:lpstr>definiciones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mario.montante</dc:creator>
  <cp:lastModifiedBy>PC</cp:lastModifiedBy>
  <cp:lastPrinted>2018-04-09T16:41:12Z</cp:lastPrinted>
  <dcterms:created xsi:type="dcterms:W3CDTF">2016-12-12T18:14:45Z</dcterms:created>
  <dcterms:modified xsi:type="dcterms:W3CDTF">2022-04-12T18:34:17Z</dcterms:modified>
</cp:coreProperties>
</file>